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13_ncr:1_{0AEB6AEE-56CD-41BC-9C16-03F687DB587B}" xr6:coauthVersionLast="47" xr6:coauthVersionMax="47" xr10:uidLastSave="{00000000-0000-0000-0000-000000000000}"/>
  <workbookProtection workbookAlgorithmName="SHA-512" workbookHashValue="G7mM+4s3ADgIMjIviBTcGdDrZTcIE02Xfu882wjLct5JufGIq6QR3ZErs/pYQ8E/qB+AKBmHkXZ095JgAeh0EA==" workbookSaltValue="z95JfXs3N/ynCuTbwqBAOQ==" workbookSpinCount="100000" lockStructure="1"/>
  <bookViews>
    <workbookView xWindow="34547" yWindow="614" windowWidth="25607" windowHeight="16478" tabRatio="809" xr2:uid="{00000000-000D-0000-FFFF-FFFF00000000}"/>
  </bookViews>
  <sheets>
    <sheet name="Uvod in rekapitulacija" sheetId="31" r:id="rId1"/>
    <sheet name="Splošne opombe" sheetId="32" r:id="rId2"/>
    <sheet name="I.1 STOLI" sheetId="33" r:id="rId3"/>
    <sheet name="I.2 OBLAZINJENO POHIŠTVO" sheetId="34" r:id="rId4"/>
    <sheet name="I.3 MIZE" sheetId="35" r:id="rId5"/>
    <sheet name="I.4 PREDALNIKI" sheetId="36" r:id="rId6"/>
    <sheet name="I.5 ŠOLSKE TABLE" sheetId="37" r:id="rId7"/>
    <sheet name="I.6 GARDEROBNE OMARICE" sheetId="40" r:id="rId8"/>
    <sheet name="I.7 KOVINSKO POHIŠTVO" sheetId="41" r:id="rId9"/>
    <sheet name="I.8 OZNAČEVANJE" sheetId="44" r:id="rId10"/>
    <sheet name="I.9 SPLOŠNA IN GLASBENA OPREMA" sheetId="39" r:id="rId11"/>
    <sheet name="I.10 SVETILKE IN SUŠILNIKI" sheetId="38" r:id="rId12"/>
  </sheets>
  <externalReferences>
    <externalReference r:id="rId13"/>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'I.1 STOLI'!$A$1:$F$117</definedName>
    <definedName name="_xlnm.Print_Area" localSheetId="11">'I.10 SVETILKE IN SUŠILNIKI'!$A$1:$F$36</definedName>
    <definedName name="_xlnm.Print_Area" localSheetId="3">'I.2 OBLAZINJENO POHIŠTVO'!$A$1:$F$80</definedName>
    <definedName name="_xlnm.Print_Area" localSheetId="4">'I.3 MIZE'!$A$1:$F$143</definedName>
    <definedName name="_xlnm.Print_Area" localSheetId="5">'I.4 PREDALNIKI'!$A$1:$F$20</definedName>
    <definedName name="_xlnm.Print_Area" localSheetId="6">'I.5 ŠOLSKE TABLE'!$A$1:$F$103</definedName>
    <definedName name="_xlnm.Print_Area" localSheetId="7">'I.6 GARDEROBNE OMARICE'!$A$1:$F$94</definedName>
    <definedName name="_xlnm.Print_Area" localSheetId="8">'I.7 KOVINSKO POHIŠTVO'!$A$1:$F$93</definedName>
    <definedName name="_xlnm.Print_Area" localSheetId="9">'I.8 OZNAČEVANJE'!$A$1:$F$58</definedName>
    <definedName name="_xlnm.Print_Area" localSheetId="10">'I.9 SPLOŠNA IN GLASBENA OPREMA'!$A$1:$F$80</definedName>
    <definedName name="_xlnm.Print_Area" localSheetId="1">'Splošne opombe'!$A$1:$C$92</definedName>
    <definedName name="_xlnm.Print_Area" localSheetId="0">'Uvod in rekapitulacija'!$A$1:$F$59</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8" i="34" l="1"/>
  <c r="F92" i="37"/>
  <c r="F52" i="35" l="1"/>
  <c r="F72" i="39"/>
  <c r="F63" i="41"/>
  <c r="F69" i="41"/>
  <c r="F75" i="41"/>
  <c r="F81" i="41"/>
  <c r="F86" i="41"/>
  <c r="F91" i="41"/>
  <c r="F78" i="39"/>
  <c r="F58" i="37"/>
  <c r="F47" i="44"/>
  <c r="F56" i="44"/>
  <c r="F27" i="44"/>
  <c r="F38" i="44"/>
  <c r="F12" i="44"/>
  <c r="F66" i="39"/>
  <c r="F58" i="44" l="1"/>
  <c r="D46" i="31" s="1"/>
  <c r="F40" i="39"/>
  <c r="F58" i="39" l="1"/>
  <c r="F57" i="41"/>
  <c r="F51" i="41"/>
  <c r="F46" i="41"/>
  <c r="F52" i="39"/>
  <c r="F47" i="39"/>
  <c r="F39" i="41" l="1"/>
  <c r="F33" i="41"/>
  <c r="F36" i="41"/>
  <c r="F30" i="41"/>
  <c r="F19" i="41"/>
  <c r="F16" i="41"/>
  <c r="F31" i="39"/>
  <c r="F24" i="39"/>
  <c r="F93" i="41" l="1"/>
  <c r="D45" i="31" s="1"/>
  <c r="F19" i="39"/>
  <c r="F83" i="40" l="1"/>
  <c r="F81" i="40"/>
  <c r="F69" i="40"/>
  <c r="F65" i="40"/>
  <c r="F59" i="40"/>
  <c r="F53" i="40"/>
  <c r="F47" i="40"/>
  <c r="F41" i="40"/>
  <c r="F34" i="40"/>
  <c r="F27" i="40"/>
  <c r="F20" i="40" l="1"/>
  <c r="F34" i="38"/>
  <c r="F28" i="38"/>
  <c r="F22" i="38"/>
  <c r="F80" i="39"/>
  <c r="D47" i="31" s="1"/>
  <c r="F97" i="37"/>
  <c r="E90" i="40" l="1"/>
  <c r="F90" i="40" s="1"/>
  <c r="F94" i="40"/>
  <c r="D44" i="31" s="1"/>
  <c r="F16" i="38"/>
  <c r="F11" i="38"/>
  <c r="F36" i="38" s="1"/>
  <c r="D48" i="31" s="1"/>
  <c r="F99" i="35" l="1"/>
  <c r="F56" i="35" l="1"/>
  <c r="F86" i="37" l="1"/>
  <c r="F79" i="37"/>
  <c r="F72" i="37"/>
  <c r="F65" i="37"/>
  <c r="F56" i="37"/>
  <c r="F48" i="37"/>
  <c r="F42" i="37"/>
  <c r="F34" i="37"/>
  <c r="F27" i="37"/>
  <c r="F20" i="37"/>
  <c r="F14" i="37"/>
  <c r="E99" i="37" s="1"/>
  <c r="F99" i="37" s="1"/>
  <c r="F18" i="36"/>
  <c r="F20" i="36" s="1"/>
  <c r="D42" i="31" s="1"/>
  <c r="F141" i="35"/>
  <c r="F120" i="35"/>
  <c r="F113" i="35"/>
  <c r="F134" i="35"/>
  <c r="F127" i="35"/>
  <c r="F106" i="35"/>
  <c r="F94" i="35"/>
  <c r="F85" i="35"/>
  <c r="F80" i="35"/>
  <c r="F76" i="35"/>
  <c r="F71" i="35"/>
  <c r="F67" i="35"/>
  <c r="F62" i="35"/>
  <c r="F90" i="35"/>
  <c r="F47" i="35"/>
  <c r="F42" i="35"/>
  <c r="F38" i="35"/>
  <c r="F25" i="35"/>
  <c r="F18" i="35"/>
  <c r="F103" i="37" l="1"/>
  <c r="D43" i="31" s="1"/>
  <c r="F143" i="35"/>
  <c r="D41" i="31" s="1"/>
  <c r="F71" i="34" l="1"/>
  <c r="F62" i="34"/>
  <c r="F54" i="34"/>
  <c r="F34" i="34"/>
  <c r="F38" i="34"/>
  <c r="F30" i="34"/>
  <c r="F26" i="34"/>
  <c r="F22" i="34"/>
  <c r="F46" i="34"/>
  <c r="F18" i="34"/>
  <c r="F115" i="33"/>
  <c r="F101" i="33"/>
  <c r="F94" i="33"/>
  <c r="F87" i="33"/>
  <c r="F80" i="34" l="1"/>
  <c r="D40" i="31" s="1"/>
  <c r="F109" i="33"/>
  <c r="F79" i="33"/>
  <c r="F71" i="33"/>
  <c r="F62" i="33"/>
  <c r="F54" i="33"/>
  <c r="F44" i="33"/>
  <c r="F36" i="33"/>
  <c r="F28" i="33"/>
  <c r="F20" i="33"/>
  <c r="F117" i="33" l="1"/>
  <c r="D39" i="31" s="1"/>
  <c r="D49" i="31" s="1"/>
  <c r="D50" i="31" s="1"/>
  <c r="D51" i="31" s="1"/>
</calcChain>
</file>

<file path=xl/sharedStrings.xml><?xml version="1.0" encoding="utf-8"?>
<sst xmlns="http://schemas.openxmlformats.org/spreadsheetml/2006/main" count="1114" uniqueCount="660">
  <si>
    <t>kos</t>
  </si>
  <si>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</si>
  <si>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</si>
  <si>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</si>
  <si>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</si>
  <si>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</si>
  <si>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</si>
  <si>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</si>
  <si>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</si>
  <si>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</si>
  <si>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</si>
  <si>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</si>
  <si>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</si>
  <si>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</si>
  <si>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</si>
  <si>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</si>
  <si>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</si>
  <si>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</si>
  <si>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</si>
  <si>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</si>
  <si>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</si>
  <si>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</si>
  <si>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Objekt:</t>
  </si>
  <si>
    <t>PRENOVA IN DOZIDAVA SREDNJE ŠOLE JESENICE</t>
  </si>
  <si>
    <t>Investitor:</t>
  </si>
  <si>
    <t>Srednja šola Jesenice, Ulica bratov Rupar 2, 4270 Jesenice</t>
  </si>
  <si>
    <t>REKAPITULACIJA</t>
  </si>
  <si>
    <t>Cena (EUR)</t>
  </si>
  <si>
    <t>I.</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</si>
  <si>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</si>
  <si>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</si>
  <si>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</si>
  <si>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</si>
  <si>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</si>
  <si>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</si>
  <si>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</si>
  <si>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</si>
  <si>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</si>
  <si>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</si>
  <si>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</si>
  <si>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</si>
  <si>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</si>
  <si>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</si>
  <si>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</si>
  <si>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</si>
  <si>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</si>
  <si>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</si>
  <si>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</si>
  <si>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</si>
  <si>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</si>
  <si>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</si>
  <si>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</si>
  <si>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</si>
  <si>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</si>
  <si>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</si>
  <si>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</si>
  <si>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</si>
  <si>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</si>
  <si>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</si>
  <si>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</si>
  <si>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</si>
  <si>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</si>
  <si>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</si>
  <si>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</si>
  <si>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</si>
  <si>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</si>
  <si>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</si>
  <si>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</si>
  <si>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</si>
  <si>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</si>
  <si>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</si>
  <si>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</si>
  <si>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</si>
  <si>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</si>
  <si>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</si>
  <si>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</si>
  <si>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</si>
  <si>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</si>
  <si>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</si>
  <si>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</si>
  <si>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</si>
  <si>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</si>
  <si>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</si>
  <si>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</si>
  <si>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</si>
  <si>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</si>
  <si>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</si>
  <si>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</si>
  <si>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</si>
  <si>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STOLI</t>
  </si>
  <si>
    <t>S01 - Stol v jedilnici</t>
  </si>
  <si>
    <t>Kot npr.: Jumper Ply Active, 33450, V/S Möbel (ali enakovredno)</t>
  </si>
  <si>
    <t>Dobava, vnos, montaža, namestitev visokega stola v jedilnici</t>
  </si>
  <si>
    <t>Dim. 34 × 76 × 34 cm; višina sedišča: 76 cm</t>
  </si>
  <si>
    <t>Kot npr.: Jumper Ply Stool Plus, 33758, V/S Möbel (ali enakovredno)</t>
  </si>
  <si>
    <t>Barve in obdelave po izboru arhitekta oz. barvni študiji - iz nabora barv po barvni karti proizvajalca.</t>
  </si>
  <si>
    <t>Stoli (posamezne postavke) so del iste serije oz. istega oblikovno tehničnega sistema - izvedenke. Izhodišče je enotno oblikovanje sediščne školjke in sedala (iz krivljene vezane plošče), na različnih podnožjih, z dodatkom oblazinjenja, ročajev ipd.</t>
  </si>
  <si>
    <t>Dobava, vnos, montaža, namestitev stola v jedilnici.</t>
  </si>
  <si>
    <t>Stol je izvedenka sistemske rešitve.</t>
  </si>
  <si>
    <t>S03 - Delovni stol - nizek - neoblazinjen</t>
  </si>
  <si>
    <t>Dobava, vnos, montaža, namestitev nizkega neoblazinjenega delovnega stola</t>
  </si>
  <si>
    <t>S03a - Delovni stol - visok - neoblazinjen</t>
  </si>
  <si>
    <t>Dobava, vnos, montaža, namestitev visokega neoblazinjenega delovnega stola</t>
  </si>
  <si>
    <t>Kot npr.: Jumper Ply Move, 33560, V/S Möbel (ali enakovredno)</t>
  </si>
  <si>
    <t>Kot npr.: Jumper Ply Move Plus, 33570, V/S Möbel (ali enakovredno)</t>
  </si>
  <si>
    <t>Stol na fiksnem podnožju (C-podnožje), iz krivljenih jeklenih cevi, ki so med seboj varjene, prašno barvane, z zaščitnimi čepki (drsniki prilagojeni za obstoječa tla). Stol je naložljiv do 5.
Ergonomska sediščna školjka iz vezane bukove ali hrastove plošče, prevlečena z lazurno barvo proti drsenju (v barvi po proizvajalčevi barvni skali). Školjka ima odprtino v hrbtišču za lažjo manipulacijo. Robovi sediščne školjke so zaobljeni. Pritrditev sediščne školjke na podnožje je nevidna.</t>
  </si>
  <si>
    <t>Visok stol na fiksnem podnožju (4 noge) z naslonom za nogo, iz krivljenih jeklenih cevi, ki so med seboj varjene, prašno barvane, z zaščitnimi čepki (drsniki prilagojeni za obstoječa tla). Stol je naložljiv do 7.
Ergonomska sediščna školjka iz vezane bukove ali hrastove plošče, prevlečena z lazurno barvo proti drsenju. Robovi sediščne školjke so zaobljeni.</t>
  </si>
  <si>
    <t>Dvižni vrtiljak z leseno školjko na kolesih
Pet (5) krako zvezda aluminijasto podnožje, prašno barvano, na kolesih za obstoječa tla.
Ergonomska sediščna školjka velikosti XL iz vezane bukove ali hrastove plošče, prevlečena z lazurno barvo proti drsenju. Školjka ima odprtino v hrbtišču za lažjo manipulacijo. Robovi sediščne školjke so zaobljeni. Pritrditev sediščne školjke na podnožje je nevidna. Ergonomsko sedišče je opremljeno s 3D gibljivim mehanizmom pod sediščem (aktivno sedenje).</t>
  </si>
  <si>
    <t xml:space="preserve">Dvižni vrtiljak z leseno školjko na kolesih z zaklepanjem pod obremenitvijo in nastavljivim obročem za noge, ki je po višini nastavljiv v korakih po 3 cm.
Pet (5) krako zvezda aluminijasto podnožje, prašno barvano po proizvajalčevi barvni skali, na kolesih za obstoječa tla.
Ergonomska sediščna školjka velikosti XL iz vezane bukove ali hrastove plošče, prevlečena z lazurno barvo proti drsenju . Školjka ima odprtino v hrbtišču za lažjo manipulacijo. Robovi sediščne školjke so zaobljeni. Pritrditev sediščne školjke na podnožje je nevidna. Ergonomsko sedišče je opremljeno s 3D gibljivim mehanizmom pod sediščem (aktivno sedenje). </t>
  </si>
  <si>
    <t>Školjka stola je izvedenka sistemske rešitve.</t>
  </si>
  <si>
    <t>S08 - Stol v predavalnici - odmični, na gibljivi konzoli</t>
  </si>
  <si>
    <t>Kompatibilno z M05 - mizo v predavalnici. Nosilna gibljiva konzola usklajena z nosilnimi nogami mize v predavalnici. Enak način pritrjevanja v tla, barva in obdelave ipd.</t>
  </si>
  <si>
    <t>Enojni sedež, konzola pritrjena v tla (fiksna montaža v tla). Nosilna konstrukcija iz jekla, iz pohištvenih cevi (fi 60mm) in drugih oblikovanih kosov, s privarjeno ploščo za vijačenje v tla. Vsi kovinski elementi priprašno barvani (barva po izboru arhitekta). Ogrodje z vgrajenim mehanizmom, ki omogoča gibanje stola levo - desno in naprej - nazaj. Gibanje stola je omejeno z omejevalci, da se sedež ne vrti okoli svoje osi neprekinjeno. Mehanizem samodejno vrača sedež v izhodiščni položaj. Sidranje v tla po navodilih proizvajalca - prilagoditi podlagi (prek tlaka v estrih oz. prek estriha v nosilno konstrukcijo).
Ergonomska sediščna školjka velikosti XL iz vezane bukove ali hrastove plošče, prevlečena z lazurno barvo proti drsenju . Školjka ima odprtino v hrbtišču za lažjo manipulacijo. Robovi sediščne školjke so zaobljeni.</t>
  </si>
  <si>
    <t>Barve in obdelave po izboru arhitekta oz. barvni študiji - sediščna školjka iz nabora barv po barvni karti proizvajalca, nosilno ogrodje po RAL.</t>
  </si>
  <si>
    <t>Certifikat o skladnosti: SIST EN 12727: 2001, kategorije IV</t>
  </si>
  <si>
    <t>Kot npr.: Predavalniški stol - odmični, Ocean Kamnik, s sediščno školjko kot npr.  Jumper Ply, V/S Möbel (ali enakovredno)</t>
  </si>
  <si>
    <t>Izdelava / dobava, vnos, montaža, namestitev enojnega odmičnega stola v predavalnici, na gibljivi konzoli</t>
  </si>
  <si>
    <t>S13 - Stol v učilnici, običajen, za učence</t>
  </si>
  <si>
    <t>Dim.: 52 × 82 × 52 cm; višina sedišča: 46 cm</t>
  </si>
  <si>
    <t>Dim. 69 × 85 –100 × 69 cm, višina sedišča: 45–60 cm</t>
  </si>
  <si>
    <t>Dim. 65 × 94 – 121 × 65 cm, višina sedišča: 54 – 81 cm</t>
  </si>
  <si>
    <t>Dim. 52 × 82 × 52 cm; višina sedišča: 46 cm (na ekscentrični konzoli)</t>
  </si>
  <si>
    <t>Dobava, vnos, montaža, namestitev stola za učence v učilnici</t>
  </si>
  <si>
    <t>Stol na fiksnem podnožju (C-podnožje), iz krivljenih jeklenih cevi, ki so med seboj varjene, prašno barvane, z zaščitnimi čepki (drsniki prilagojeni za obstoječa tla). Stol je naložljiv do 5.
Ergonomska sediščna školjka iz vezane bukove ali hrastove plošče, prevlečena z lazurno barvo proti drsenju. Školjka ima odprtino v hrbtišču za lažjo manipulacijo. Robovi sediščne školjke so zaobljeni. Pritrditev sediščne školjke na podnožje je nevidna.</t>
  </si>
  <si>
    <t>S13a - Stol v učilnici, povišan, za učence</t>
  </si>
  <si>
    <t>S13b - Stol v učilnici - igralnici, nizek, za otroke</t>
  </si>
  <si>
    <t>Dobava, vnos, montaža, namestitev stola za učence v učilnici - igralnici</t>
  </si>
  <si>
    <t>Dobava, vnos, montaža, namestitev konferenčnega stola</t>
  </si>
  <si>
    <t>Kot npr.: Jumper Ply Active, 33464, V/S Möbel (ali enakovredno)</t>
  </si>
  <si>
    <t>S20 - Konferenčni stol - običajen</t>
  </si>
  <si>
    <t>S15 - Stol v učilnici, za učitelje</t>
  </si>
  <si>
    <t>Dobava, vnos, montaža, namestitev stola za učitelje v učilnici</t>
  </si>
  <si>
    <t>Dim. 61 × 85 × 55 cm; višina sedišča: 48,5 cm</t>
  </si>
  <si>
    <t>Dim. 69 × 85 – 100 × 69 cm; višina sedišča: 46,5–62 cm</t>
  </si>
  <si>
    <t>Kot npr.: Jumper Ply Active, 33564, V/S Möbel (ali enakovredno)</t>
  </si>
  <si>
    <t>S18 - Pisarniški stol</t>
  </si>
  <si>
    <t>Dobava, vnos, montaža, namestitev pisarniškega stola</t>
  </si>
  <si>
    <t>Stol na fiksnem podnožju (C-podnožje), iz krivljenih jeklenih cevi, ki so med seboj varjene, prašno barvane, z zaščitnimi čepki (drsniki prilagojeni za obstoječa tla). Stol je naložljiv do 5.
Ergonomska sediščna školjka velikosti XL iz vezane bukove ali hrastove plošče, prevlečena z lazurno barvo proti drsenju. Sedišče v volneni tkanini (460 g/m2 ali bolje). Test abrazije v ciklih ≥ 100.000. Tkanina odporna proti ognju (odpornost na vžig, cigareto). Naslon prevlečen z lazurno barvo proti drsenju. Školjka ima odprtino v hrbtišču za lažjo manipulacijo. Robovi sediščne školjke so zaobljeni. Pritrditev sediščne školjke na podnožje je nevidna. Z nasloni za roke.</t>
  </si>
  <si>
    <t>Dvižni vrtiljak z leseno oblazinjeno školjko na kolesih in naslonom za roke.
Pet (5) krako zvezda aluminijasto podnožje, prašno barvano, na kolesih za obstoječa tla.
Ergonomska sediščna školjka velikosti XL iz vezane bukove ali hrastove plošče, prevlečena z lazurno barvo proti drsenju. Sedišče v volneni tkanini (460 g/m2 ali bolje). Test abrazije v ciklih ≥ 100.000. Tkanina odporna proti ognju (odpornost na vžig, cigareto). Naslon prevlečen z lazurno barvo proti drsenju. Školjka ima odprtino v hrbtišču za lažjo manipulacijo. Robovi sediščne školjke so zaobljeni. Pritrditev sediščne školjke na podnožje je nevidna. Ergonomsko sedišče je opremljeno s 3D gibljivim mehanizmom pod sediščem (aktivno sedenje).  Z nasloni za roke.</t>
  </si>
  <si>
    <t>Dobava, vnos, montaža, namestitev direktorskega pisarniškega stola</t>
  </si>
  <si>
    <t>S19 - Pisarniški stol - direktorski</t>
  </si>
  <si>
    <t>Dvižni vrtiljak z oblazinjeno školjko na kolesih in naslonom za roke. Pet (5) krako zvezda aluminijasto podnožje, prašno barvano, na kolesih za obstoječa tla. Pnevmatski dvižni mehanizem  (teleskopski, skladen s standardom NPR 1813). ER-ST sinhroni mehanizem, pri katerem je sila nagiba naslona nastavljiva v 7 položajih z gumbom; zaklep naslona v 5 položajih; nagib naslona 23°, sinhroniziran z nagibom sedeža 10°; vključena funkcija anti-shock. Nastavitev globine sedeža 100 mm, z možnostjo večstopenjskega zaklepa sedeža v 11 položajih. Sedišče in naslon prevlečena z brizganim poliuretanskim penastim materialom in prevlečena z volneno tkanino (min. 95% volne) s testom abrazije v ciklih ≥ 100.000. Tkanina odporna proti ognju (odpornost na vžig, cigareto). Ledvena opora: LSD2: ročna z nastavitvijo globine z gumbom
Rokonasloni s 4D funkcijo - z nastavitvijo višine 100 mm, nastavitvijo širine 90 mm, pomikom blazinic naprej/nazaj 40 mm ter 360° rotacijo blazinic.</t>
  </si>
  <si>
    <t>Dim. 70 × 105–127 (z naslonom +10 – 18 cm) × 43–49 cm; višina sedišča: 45–58 cm</t>
  </si>
  <si>
    <t>Kot npr.: SO-one-Line Swivel chair MB UPH, Nowy Styl (ali enakovredno)</t>
  </si>
  <si>
    <t>Dvižni vrtiljak z oblazinjeno školjko na kolesih in naslonom za roke. Pet (5) krako zvezda aluminijasto podnožje, prašno barvano, na kolesih za obstoječa tla. Pnevmatski dvižni mehanizem  (teleskopski, skladen s standardom NPR 1813). Mehanizem: FS sinhroni. Konstrukcija sedišča in naslona stola iz vezanega lesa s FSC certifikatom, prevlečena z brizganim poliuretanskim penastim materialom in prevlečena z volneno tkanino (min. 95% volne) in testom abrazije v ciklih ≥ 100.000. Tkanina odporna proti ognju (odpornost na vžig, cigareto). Opremljen s sistemom AirCare™, ki se prilagaja obliki telesa in premikom uporabnika. Ledveni del, integriran z naslonjalom, z možnostjo nastavitve globine (43–49 cm) preko gumba, zagotavlja izjemno udobje med delom. 
Naslon za glavo iz plastične konstrukcije, prevlečen s poliuretanskim penastim materialom in prevlečen v tkanini, z možnostjo nastavitve višine do 75 mm in nastavljivim kotom nagiba.
Rokonasloni s 4D funkcijo - Premikanje manšet naprej in nazaj za 40 mm in rotacija za 360°.</t>
  </si>
  <si>
    <t>Dim.  73,5 × 105,5–125,5 × 48 cm; višina sedišča: 45–58 cm</t>
  </si>
  <si>
    <t>Kot npr.: Viden Swivel chair HB UPH, Nowy Styl (ali enakovredno)</t>
  </si>
  <si>
    <t>STOLI skupaj:</t>
  </si>
  <si>
    <t>S22 - Okrogel stol brez naslona - višinsko prilagodljiv</t>
  </si>
  <si>
    <t>Dobava, vnos, montaža, namestitev okroglega stola brez naslona, višinsko prilagodljivega, za delovne mize in pulte</t>
  </si>
  <si>
    <t>Okroglo sedalo iz bukove vezane plošče, lakirane, premer 35cm, pritjene na nosilno ogrodje iz jeklenih profilov, prašno barvanih. Ogrodje iz nosilne noge in pet (5) krakega zvezda podnožja, na nogah zaščitni čepki (drsniki prilagojeni za obstoječa tla). Dvižni mehanizem v nosilni nogi, višinsko prilagajanje sedišča z vrtenjem, od h=45cm do h=60cm (za sedenje ob delovni mizih h=76cm in pultom h=91cm). Robovi sediščne školjke so zaobljeni. Pritrditev sediščne školjke na podnožje je nevidna.</t>
  </si>
  <si>
    <r>
      <t>Kot npr.: Drehspindelhocker, HA1, W</t>
    </r>
    <r>
      <rPr>
        <sz val="10"/>
        <rFont val="Aptos Narrow"/>
        <family val="2"/>
      </rPr>
      <t>ü</t>
    </r>
    <r>
      <rPr>
        <sz val="10"/>
        <rFont val="Calibri"/>
        <family val="2"/>
        <charset val="238"/>
      </rPr>
      <t>rth</t>
    </r>
    <r>
      <rPr>
        <sz val="10"/>
        <rFont val="Calibri"/>
        <family val="2"/>
        <charset val="238"/>
        <scheme val="minor"/>
      </rPr>
      <t xml:space="preserve"> (ali enakovredno)</t>
    </r>
  </si>
  <si>
    <t>MIZE</t>
  </si>
  <si>
    <t>MIZE skupaj:</t>
  </si>
  <si>
    <t>OBLAZINJENO POHIŠTVO</t>
  </si>
  <si>
    <t>OBLAZINJENO POHIŠTVO skupaj:</t>
  </si>
  <si>
    <t>F01 - Modularni oblazinjen sedežni element</t>
  </si>
  <si>
    <t>Dobava, vnos, montaža, namestitev modularnih oblazinjenih sedežnih elementov v zbornici</t>
  </si>
  <si>
    <t>Oblazinjeni linearni sedežni  moduli z levim / desnim naslonom / brez naslona brez naslona, na podnožju iz jeklenih profilov (prašno barvano) oblikovano v pravokotni okvir, ki podpira celoten element in zaščitnih čepih (prilagojenimi za obstoječa tla). Z dodanimi spojkami, nameščenimi pod sediščno površino, za varno povezavo posameznih modulov, ki preprečujejo njihovo drsenje narazen. Opremljen z nastavljivima nivelirnima krogoma, ki omogočata prilagoditev višine in stabilno postavitev na neravnih tleh.
Konstrukcija sedišča iz vezane plošče, obdane s poliuretansko 3D peno, podlogo iz bombažne volne in prevlečeno s tkanino v barvi po izboru arhitekta (iz serijske barvne skale proizvajalca), volneno ali visokokvalitetno poliestrsko blago (zaščita proti madežem). Test abrazije v ciklih ≥ 100.000. . Požarna odpornost v skladu s standardom DIN 66084 - razredi P-c (nizka) in P-b (srednja). Funkcionalna razpoka med sedežno površino in naslonjalom omogoča vstavljanje rokonaslonov v spremenljivih položajih.</t>
  </si>
  <si>
    <t>Kot npr.: Serie Lounge - Linear seating elements, 30127, V/S Möbel (ali enakovredno)</t>
  </si>
  <si>
    <t>Kot npr.: Serie Lounge - Linear seating elements, 30132, V/S Möbel (ali enakovredno)</t>
  </si>
  <si>
    <t>Dim.: 160 × 72 (višina z naslonom) × 80 cm; višina sedišča: 40 cm</t>
  </si>
  <si>
    <t>Kot npr.: Serie Lounge - Linear seating elements, 30133, V/S Möbel (ali enakovredno)</t>
  </si>
  <si>
    <t>b. Levi kotni element z nizkim hrbtnim naslonom (dvojnim)</t>
  </si>
  <si>
    <t>c. Desni kotni element z nizkim hrbtnim naslonom (dvojnim)</t>
  </si>
  <si>
    <t>a. Linearni element z nizkim hrbtnim naslonom (dvojnim)</t>
  </si>
  <si>
    <t>d. Linearni element brez naslona (enojni)</t>
  </si>
  <si>
    <t>Dim.: 80 × 40 × 80 cm; višina sedišča: 40 cm</t>
  </si>
  <si>
    <t>Kot npr.: Serie Lounge - Linear seating elements, 30131, V/S Möbel (ali enakovredno)</t>
  </si>
  <si>
    <t>f. Desni kotni element z nizkim hrbtnim naslonom (enojnim)</t>
  </si>
  <si>
    <t>Kot npr.: Serie Lounge - Linear seating elements, 30130, V/S Möbel (ali enakovredno)</t>
  </si>
  <si>
    <t>Kot npr.: Serie Lounge - Linear seating elements, 30120, V/S Möbel (ali enakovredno)</t>
  </si>
  <si>
    <t>e. Levi kotni element z nizkim hrbtnim naslonom (enojnim)</t>
  </si>
  <si>
    <t>F02 - Oblazinjen dvosed</t>
  </si>
  <si>
    <t>Dobava, vnos, montaža, namestitev oblazinjenega dvoseda</t>
  </si>
  <si>
    <t>Dim. 150 × 71 × 68 cm; višina sedišča: 44 cm</t>
  </si>
  <si>
    <t>Kot npr.: Vancouver, 30323, V/S Möbel (ali enakovredno)</t>
  </si>
  <si>
    <t>Oblazinjen dvosed na podnožju iz jeklenih profilov (prašno barvano) oblikovano v pravokotni okvir, ki podpira celoten element in zaščitnih čepih (prilagojenimi za obstoječa tla). Konstrukcija sedišča iz vezane plošče, s penastim oblazinjenjem, prevlečene s tkaninov barvi po izboru arhitekta (iz serijske barvne skale proizvajalca), volneno ali visokokvalitetno poliestrsko blago (zaščita proti madežem). Test abrazije v ciklih ≥ 100.000. Požarna odpornost v skladu s standardom DIN 66084 - razredi P-c (nizka) in P-b (srednja).</t>
  </si>
  <si>
    <t>F03 - Oblazinjen enosed</t>
  </si>
  <si>
    <t>Dobava, vnos, montaža, namestitev oblazinjenega enoseda</t>
  </si>
  <si>
    <t>Dvosed je izvedenka sistemske rešitve - v kompletu z enosedom in dvosedom z visokim zaslonom.</t>
  </si>
  <si>
    <t>Enosed je izvedenka sistemske rešitve - v kompletu z dvosedom in dvosedom z visokim zaslonom.</t>
  </si>
  <si>
    <t>Oblazinjen enosed na podnožju iz jeklenih profilov (prašno barvano) oblikovano v pravokotni okvir, ki podpira celoten element in zaščitnih čepih (prilagojenimi za obstoječa tla). Konstrukcija sedišča iz vezane plošče, s penastim oblazinjenjem, prevlečene s tkaninov barvi po izboru arhitekta (iz serijske barvne skale proizvajalca), volneno ali visokokvalitetno poliestrsko blago (zaščita proti madežem). Test abrazije v ciklih ≥ 100.000. Požarna odpornost v skladu s standardom DIN 66084 - razredi P-c (nizka) in P-b (srednja).</t>
  </si>
  <si>
    <t>Dim. 70 × 71 × 68 cm; višina sedišča: 44 cm</t>
  </si>
  <si>
    <t>Kot npr.: Vancouver, 30322, V/S Möbel (ali enakovredno)</t>
  </si>
  <si>
    <t>F04 - Oblazinjen dvosed z visokim zaslonom</t>
  </si>
  <si>
    <t>Dobava, vnos, montaža, namestitev oblazinjenega dvoseda z visokim zaslonom</t>
  </si>
  <si>
    <t>Dvosed z visokim zaslonom je izvedenka sistemske rešitve - v kompletu z enosedom in dvosedom.</t>
  </si>
  <si>
    <t>Oblazinjen dvosed s 3-stransko akustično in vizualno steno (zaslonom) na podnožju iz jeklenih profilov (prašno barvano) oblikovano v pravokotni okvir, ki podpira celoten element in zaščitnih čepih (prilagojenimi za obstoječa tla). Konstrukcija sedišča iz vezane plošče, s penastim oblazinjenjem, prevlečene s tkaninov barvi po izboru arhitekta (iz serijske barvne skale proizvajalca), volneno ali visokokvalitetno poliestrsko blago (zaščita proti madežem). Test abrazije v ciklih ≥ 100.000. Požarna odpornost v skladu s standardom DIN 66084 - razredi P-c (nizka) in P-b (srednja).</t>
  </si>
  <si>
    <t>F05 - Polfotelj</t>
  </si>
  <si>
    <t>Dobava, vnos, montaža, namestitev polfotelja</t>
  </si>
  <si>
    <t>(Pol)fotelj na štirikrakem podnožju iz jeklenih profilov na osrednji podpori iz kovinskih profilov, prašno barvano. Ergonomsko oblikovana sediščna lupina iz mehke profilirane pene, prevlečene s tkaninov barvi po izboru arhitekta (iz serijske barvne skale proizvajalca), volneno ali visokokvalitetno poliestrsko blago (zaščita proti madežem). Test abrazije v ciklih ≥ 100.000. Požarna odpornost v skladu s standardom DIN 66084 - razredi P-c (nizka) in P-b (srednja).</t>
  </si>
  <si>
    <t>Certifikat o skladnosti: UN Global Compact</t>
  </si>
  <si>
    <t>Dim. 67 × 86 × 60 cm; višina sedišča: 46 cm; višina naslona 65 cm</t>
  </si>
  <si>
    <t>Kot npr.: Fan, 31737, V/S Möbel (ali enakovredno)</t>
  </si>
  <si>
    <t>Kot npr.: Vancouver with upholstered walls, 30326, V/S Möbel (ali enakovredno)</t>
  </si>
  <si>
    <t>Dim. 158 × 140 × 70 cm; višina sedišča: 44 cm</t>
  </si>
  <si>
    <t>Cena za posamezno postavko zajema dobavo, dostavo, vnos in montažo oz. postavitev.</t>
  </si>
  <si>
    <t>Dobava, vnos, montaža, namestitev mize v jedilnici</t>
  </si>
  <si>
    <t>Kot npr.:  LiteTable-ST; 21083, V/S Möbel (ali enakovredno)</t>
  </si>
  <si>
    <t>Miza na štirih (4) okroglih nogah (zaščitni čepki, prilagojeni za obstoječa tla).
Konstrukcija iz kovinski profilov, ki so med seboj varjeni in vijačeni, prašno barvani.
Kompaktna HPL mizna plošča, debeline 13mm, radius kota r=2,5mm, na obeh straneh laminirana z dekorativno folijo, prevlečena z melaminsko smolo. Rob plošče je zaobljen, rezkan in nato oljen. Mizna plošča izdelana v skladu s standardom DIN EN 438-4. Miza je naložljiva do 4 (izmaknjene noge na ogrodju).</t>
  </si>
  <si>
    <t>Dobava, vnos, montaža, namestitev mize v jedilnici (fakultativnem prostoru), visoke, zložljive, premične</t>
  </si>
  <si>
    <t>M02 - Miza v jedilnici - visoka, zložljiva, premična</t>
  </si>
  <si>
    <t>Premična zložljiva miza s konstrukcijo z osrednje nameščeno jekleno prečko z zgibno (artikulirano) konzolo. Zložljivi mehanizem se aktivira z dvoročno varnostno sprožitvijo pod mizno ploščo. Sistem vključuje mehansko zaskočko za fiksiranje mizne plošče v vodoravnem in navpičnem položaju.
Podnožje je sestavljeno iz dveh krivljenih jeklenih cevi, prašno barvanih. Ogrodje je opremljeno z vrtljivimi kolesi z možnostjo blokade (primerno za obstoječa tla).
Kompaktna HPL mizna plošča, debeline 13mm, radius kota r=2,5mm, na obeh straneh laminirana z dekorativno folijo, prevlečena z melaminsko smolo. Rob plošče je zaobljen, rezkan in nato oljen. Mizna plošča izdelana v skladu s standardom DIN EN 438-4.</t>
  </si>
  <si>
    <t>Kot npr.: FlIpTable-RU; 22111, V/S Möbel (ali enakovredno)</t>
  </si>
  <si>
    <t>Mize standardne konstrukcije na različnih pozicijah</t>
  </si>
  <si>
    <t>Dobava, vnos, montaža, namestitev mize na različne pozicije</t>
  </si>
  <si>
    <t>M07 - Miza v učilnici - običajna, visoka</t>
  </si>
  <si>
    <t>Na pozicijah računalniških miz - opremljeno z računalniškim kompletom:
a. dvema izpustoma za elektriko levo/desno ali na sredini, okrasni kovinski pokrov, 
b. spodaj snemljiva rešetka za elektrifikacijo, 
c. kovinska polička za računalnik,
d. fleksibilni zaščitni ovoj / "veriga"iz umetne mase, za zaščito el. kablov - od mize do talne doze, l=2,5, pritrditev na rešetko za eliktrifikacijo oz. spodnjo stran mizne ploskve</t>
  </si>
  <si>
    <t>Vključno z računalniškim kompletom (a + b + c)</t>
  </si>
  <si>
    <t>Vključno z računalniškim kompletom (a + b + c + d)</t>
  </si>
  <si>
    <t>M25 - Sejna miza</t>
  </si>
  <si>
    <t>Vključno z računalniškim kompletom (a + b)</t>
  </si>
  <si>
    <t>M17 - Kateder v učilnici - običajen</t>
  </si>
  <si>
    <t>Vključno z dodatno zaporo s sprednje strani (kot mizna plošča)</t>
  </si>
  <si>
    <t>M03 - Miza v pisarni kuhinje - ozka</t>
  </si>
  <si>
    <t>M10 - Miza v računalniški učilnici</t>
  </si>
  <si>
    <t>M20 - Miza v kabinetu - običajna</t>
  </si>
  <si>
    <t>M20a - Miza za razgovore</t>
  </si>
  <si>
    <t>Dim.: 160 / 80 cm, višina mizne ploskve 76 cm</t>
  </si>
  <si>
    <t>Dim. 160 / 80 cm, višina mizne ploskve 106 cm</t>
  </si>
  <si>
    <t>Dim. 160/ 60 cm, višina mizne ploskve 76 cm</t>
  </si>
  <si>
    <t>Dim. 140/ 70 cm, višina mizne ploskve 76 cm</t>
  </si>
  <si>
    <t>Dim. 80/ 80 cm, višina mizne ploskve 76 cm</t>
  </si>
  <si>
    <t>Dim. 160/ 80 cm, višina mizne ploskve 76 cm</t>
  </si>
  <si>
    <t>Dim. 120/ 80 cm, višina mizne ploskve 76 cm</t>
  </si>
  <si>
    <t>M20b - Miza v kabinetu - pomožna - mala</t>
  </si>
  <si>
    <t>M22 - Miza v pisarni - običajna</t>
  </si>
  <si>
    <t>M26 - Miza v učilnici - okrogla</t>
  </si>
  <si>
    <t>M23 - Miza v učilnici - trapezna</t>
  </si>
  <si>
    <t>Dobava, vnos, montaža, namestitev mize v učilnici trapezne oblike</t>
  </si>
  <si>
    <t>Miza asimetrične oblike na štirih (4) nogah, z zaščitnimi čepki prilagojeni za obstoječa tla (filc). Konstrukcija iz jeklenih cevi (noge iz okroglih, vezniki iz kvadratnih), ki so med seboj vijačene in varjene, prašno barvane. Iverna mizna plošča (LIGNOpal), debelina 19mm,  z zaobljenimi vogali, na obeh straneh laminirana z dekorativno folijo, prevlečena z melaminsko smolo s tesno prilegajočim se plastičnim zaključnim robom (ABS 2,5 mm, r=25mm). Miza je naložljiva (do 6 kos), prilagojeno ogrodje.</t>
  </si>
  <si>
    <t>Kot npr.: Tano; 01492, V/S Möbel (ali enakovredno)</t>
  </si>
  <si>
    <t>M01 - Miza v jedilnici</t>
  </si>
  <si>
    <t>Mize (posamezne postavke) so del iste serije oz. istega oblikovno tehničnega sistema - izvedenke. Izhodišče je enotno oblikovanje ogrodja, stikov med elementi in mizne plošče.</t>
  </si>
  <si>
    <t>Mize so izvedenke sistemske rešitve.</t>
  </si>
  <si>
    <t>Miza asimetrične oblike na štirih (4) nogah, z zaščitnimi čepki prilagojeni za obstoječa tla (filc). Konstrukcija iz jeklenih cevi (noge iz okroglih, vezniki iz kvadratnih), ki so med seboj vijačene in varjene, prašno barvane. Nastavitev višine: Višina mize se lahko nastavi od velikosti 3 do 7 (590 do 820 mm). Oznake velikosti se nahajajo na zunanji strani ene noge mize. Nastavitev višine mize poteka z imbus vijaki na notranji strani nog mize. Iverna mizna plošča (LIGNOpal), debelina 19mm,  z zaobljenimi vogali, na obeh straneh laminirana z dekorativno folijo, prevlečena z melaminsko smolo s tesno prilegajočim se plastičnim zaključnim robom (ABS 2,5 mm, r=25mm). Miza je naložljiva (do 6 kos), prilagojeno ogrodje.</t>
  </si>
  <si>
    <t>Dobava, vnos, montaža, namestitev mize v učilnici trapezne oblike (po obliki enako kot miza M23)</t>
  </si>
  <si>
    <t>M23a - Miza v učilnici - trapezna, višinsko nastavljiva</t>
  </si>
  <si>
    <t>M19 - Miza v učilnici - običajna</t>
  </si>
  <si>
    <t>Dobava, vnos, montaža, namestitev mize v učilnici</t>
  </si>
  <si>
    <t>M08 - Kateder v učilnici - elektro dvižni</t>
  </si>
  <si>
    <t>Dobava, vnos, montaža, namestitev, priklop in zagon katedra v učilnici, elektro dvižnega</t>
  </si>
  <si>
    <t>Zasnova v skladu s standardom DIN EN 527-1, sestavljena iz dveh asimetrično nameščenih jeklenih cevnih prečk in varjenih nosilcev.
Podkonstrukcija je sestavljena iz dveh C-nog iz prašno barvane kovine z okroglimi stebri (⌀7 cm) ter drsniki z oglatimi zaključki. Električno gnano nastavljanje višine z enostopenjskimi teleskopskimi stebri,  kontroler (levo ali desno) s spominsko funkcijo (za dve višini) zaščito pred trkom. Mizna plošča iz materiala LIGNOpal, debeline 19mm (iverna plošča je obeh straneh laminirana z dekorativno folijo, prevlečena z melaminsko smolo), rob mizne plošče v varjenem ABS materialu debeline 2.5mm, r=2,5mm.  Mizna plošča opremljena z dvema izpustoma za elektriko levo/desno ali na sredini, okrasni kovinski pokrov. Spodaj kovinska polica za elektrifikacijo in nosilec za računalnik CPU z varovalnim trakom, ki je privijačen na mizo. Podnožje (noge) mize je mogoče zložiti za lažji transport.</t>
  </si>
  <si>
    <t>Kot npr.:  Pareto-C; 22533, 21771, V/S Möbel (ali enakovredno)</t>
  </si>
  <si>
    <t>M13 - Klubska miza</t>
  </si>
  <si>
    <t>Dobava, vnos, montaža, namestitev klubske mize</t>
  </si>
  <si>
    <t xml:space="preserve">Miza na podnožju iz jeklenih profilov, prašno barvano in oblikovano v pravokotni okvir, ki podpira celoten element, na zaščitnih čepih (prilagojenimi za obstoječa tla). 
Mizna plošča iz materiala LIGNOpal, debelina 25mm (iverna plošča je obeh straneh laminirana z dekorativno folijo, prevlečena z melaminsko smolo), rob mizne plošče v varjenem ABS materialu debeline 2.5mm, r=2,5mm. </t>
  </si>
  <si>
    <t>Dim. 60/ 60 cm, višina mizne ploskve 32,5 cm</t>
  </si>
  <si>
    <t>Kot npr.: Lounge-Table Series; 20106, V/S Möbel (ali enakovredno)</t>
  </si>
  <si>
    <t>M21 - Miza v pisarni / kabinetu - pomožna</t>
  </si>
  <si>
    <t>Kot npr.: EcoTable-Q; 23165, 23220, V/S Möbel (ali enakovredno)</t>
  </si>
  <si>
    <t>Miza na štirih (4) kvadratnih nogah z zaščitnimi čepki prilagojeni za obstoječa tla (filc oz. pvc). 
Konstrukcija iz kovinski profilov, ki so med seboj varjeni in vijačeni, prašno barvani.
Mizna plošča iz materiala LIGNOpal, debeline 19mm (iverna plošča je obeh straneh laminirana z dekorativno folijo, prevlečena z melaminsko smolo), rob mizne plošče v varjenem ABS materialu debeline 2.5mm, r=2,5mm.</t>
  </si>
  <si>
    <t>Kot npr.: EcoTable-Q; 23174, V/S Möbel (ali enakovredno)</t>
  </si>
  <si>
    <t>Kot npr.: EcoTable-Q; 23181, 23220, 02669, V/S Möbel (ali enakovredno)</t>
  </si>
  <si>
    <t>Kot npr.:  EcoTable-Q; 23185, 23220, 02669, 23210(x1), V/S Möbel (ali enakovredno)</t>
  </si>
  <si>
    <t>Kot npr.: EcoTable-Q; 23185, 23220, 02669, V/S Möbel (ali enakovredno)</t>
  </si>
  <si>
    <t>Kot npr.: EcoTable-Q; 23183, V/S Möbel (ali enakovredno)</t>
  </si>
  <si>
    <t>Kot npr.: EcoTable-Q; 23181, V/S Möbel (ali enakovredno)</t>
  </si>
  <si>
    <t>Kot npr.: EcoTable-Q; 23185 V/S Möbel (ali enakovredno)</t>
  </si>
  <si>
    <t>Kot npr.: EcoTable-Q; 23185, 23220, V/S Möbel (ali enakovredno)</t>
  </si>
  <si>
    <t>Kot npr.:  EcoTable-Q; 23185, V/S Möbel (ali enakovredno)</t>
  </si>
  <si>
    <t>Kot npr.:  EcoTable-Q; 23153, V/S Möbel (ali enakovredno)</t>
  </si>
  <si>
    <t>Miza na štirih (4) kvadratnih nogah (zaščitni čepki, prilagojeni za obstoječa tla).
Konstrukcija iz kovinski profilov, ki so med seboj varjeni in vijačeni, prašno barvani.
Mizna plošča iz materiala LIGNOpal, debeline 16mm (iverna plošča je obeh straneh laminirana z dekorativno folijo, prevlečena z melaminsko smolo), rob mizne plošče v varjenem ABS materialu debeline 2.5mm, r=2,5mm. Miza je naložljiva do 6.</t>
  </si>
  <si>
    <t>Kot npr.: Jumper Studio Table; 22440, V/S Möbel (ali enakovredno)</t>
  </si>
  <si>
    <t>Dobava, vnos, montaža, namestitev mize v učilnici, visoke</t>
  </si>
  <si>
    <t>PREDALNIKI skupaj:</t>
  </si>
  <si>
    <t>PREDALNIKI</t>
  </si>
  <si>
    <t>PRED1 - Pisarniški predalnik, premični</t>
  </si>
  <si>
    <t>Predalnik s štirimi (4) predali na kolesih.
Konstrukcija - korpus iz materiala LINGOpal, robovi z varjenim ABS robom 1.5mm. Podnožje kolesa za trda tla (parket, linolej, pvc),
Vrata iz materiala LINGOpal, robovi z varjenim ABS robom 1.5mm.
Sistem predalov proti prevrnitvi  (ORGA drawer - odprt je lahko le en predal hkrati),
Razporeditev predalov; 1.5 + 3 + 3 + 3.
Predali opremljeni z unikatno cilindrično ključavnico, vsak predal ima kovinski ročaj, finalna obdelava po izboru arhitekta (kot npr. nikelj).</t>
  </si>
  <si>
    <t>Dim.: 43 x 60 x 60 cm</t>
  </si>
  <si>
    <t>Kot npr.:  OfficeBox; 40504, V/S Möbel (ali enakovredno)</t>
  </si>
  <si>
    <t>Table namenjene za uporabo v izobraževalnih ustanovah.</t>
  </si>
  <si>
    <t>TABLE skupaj:</t>
  </si>
  <si>
    <t>T01 - Dvižna tabla, bela</t>
  </si>
  <si>
    <t>Kot npr.:  Dvižna tabla, bela, Tip table (ali enakovredno)</t>
  </si>
  <si>
    <t>T02 - Stenska tabla, zelena</t>
  </si>
  <si>
    <t>Dim.: širina 400 cm (tabla + 2x steber), višina table 175 cm (površina), stebri do stropa (470 cm)</t>
  </si>
  <si>
    <t>Kot npr.:  Stenska tabla, zelena, Tip table (ali enakovredno)</t>
  </si>
  <si>
    <t>T03 - Stenska tabla, bela</t>
  </si>
  <si>
    <t>Kot npr.:  Stenska tabla, bela, Tip table (ali enakovredno)</t>
  </si>
  <si>
    <t>V učilnici glasbenega izražanja 1x tabla z notnim črtovjem.</t>
  </si>
  <si>
    <t>T03a - Stenska tabla, bela, skrajšana</t>
  </si>
  <si>
    <t>Lastnosti kot poz. T03</t>
  </si>
  <si>
    <t>V Učilnici za anatomijo in fiziologijo, Učilnici kemije, učilnici fizike</t>
  </si>
  <si>
    <t>V Učilnici elektrotehnike</t>
  </si>
  <si>
    <t>Tabla vpeta v premično stojalo, iz jeklenih pohištvenih profilov, zvarjenih v okvir, s kolesci (z možnostjo blokade), vpetje table za možnost vrtenja, blokada table v položaju.</t>
  </si>
  <si>
    <t>T03_S - Bela tabla na premičnem stojalu, vrtljiva</t>
  </si>
  <si>
    <t>Dim.: širina 480 cm (3x 160cm), višina 120 cm</t>
  </si>
  <si>
    <t>Dim.: širina 180 cm, višina 120 cm</t>
  </si>
  <si>
    <t>Dim.: širina 240 cm, višina 120 cm</t>
  </si>
  <si>
    <t>Dve tabli s posamičnim dvigom / pomikom (brez električnega pogona. Površina table: visokokvalitetna bela magnetna emajlirana pločevina, utrjena pri 700°- 900°, brez hlapnih organskih spojin, primerna za pisanje z namenskimi flomastri (piši-briši), odporna na praske, dezinfekcijska sredstva, odporna na ogenj, anti-grafitna površina.
Lahko polnilo (karton / mdf / vezana plošča).
Obroba z min. alu profilom (LUX okvir, d=8mm), vogali zaključeni pravokotno (brez zaokrožitev), profili eloksirano belo. Obe tabli z min. polico za odlaganje.
Nosilno ogrodje iz alu profilov - stebri, eloksirano alu natur (ali prašno barvano RAL 9006), z vodili za pomik tabel, stebri vpeti v strop / steno. Višina prostora 4,70m (+ 0,55m območje spuščenega stropa). Mehanizem za natančen pomik, s protiutežjo. Tabla integrirana s shrambno omaro v predavalnici, spodnji rob table na 82cm, zgornji rob table na 257cm (oz. usklajeno z dimenzijami omare).</t>
  </si>
  <si>
    <t>Kot npr.:  Stenska tabla, bela in pluta, Tip table (ali enakovredno)</t>
  </si>
  <si>
    <t>Lastnosti kot poz. OBL 10</t>
  </si>
  <si>
    <t>Sestavljeno iz: 2x segment bele table (š=2x 160cm, h=120cm), 1x oglasna deska s pluto (š=2x 160cm, h=120cm).</t>
  </si>
  <si>
    <t>OBL 10 - Stenska obloga - bela tabla in pluta - v učilnicah</t>
  </si>
  <si>
    <t>OBL 6 - Stenska obloga - bela tabla in pluta - v pisarnah</t>
  </si>
  <si>
    <t>Površina table: visokokvalitetna zelena magnetna emajlirana pločevina, utrjena pri 700°- 900°, brez hlapnih organskih spojin, primerna za pisanje s kredo, odporna na praske, dezinfekcijska sredstva, odporna na ogenj, anti-grafitna površina.
Polnilo vezana plošča.
Obroba z min. alu profilom (LUX okvir, d=8mm), vogali zaključeni pravokotno (brez zaokrožitev), profili eloksirano sivo (alu natur). Z min. polico za odlaganje.
Tabla pritrjena na steno (nevidno pritrjevanje prek podkonstrukcije), spodnji rob table nad parapetnim kanalom (cca. 100cm od tal), zgornji rob 220cm od tal. Stena iz silikatnih zidakov (ometana).</t>
  </si>
  <si>
    <t>Površina table: visokokvalitetna bela magnetna emajlirana pločevina, utrjena pri 700°- 900°, brez hlapnih organskih spojin, primerna za pisanje z namenskimi flomastri (piši-briši), odporna na praske, dezinfekcijska sredstva, odporna na ogenj, anti-grafitna površina.
Lahko polnilo (karton / mdf / vezana plošča).
Obroba z min. alu profilom (LUX okvir, d=8mm), vogali zaključeni pravokotno (brez zaokrožitev), profili eloksirano belo. Z min. polico za odlaganje.
Tabla pritrjena na steno (nevidno pritrjevanje prek podkonstrukcije), zgornji rob 220cm od tal. Stena v mk konstrukciji, sistem Knauf (dvoslojna obloga).</t>
  </si>
  <si>
    <t>OBL 6a - Stenska obloga - bela tabla in pluta - v kabinetu ZN</t>
  </si>
  <si>
    <t>Lastnosti kot poz. OBL 10
Obloga pritrjena na steno (nevidno pritrjevanje prek podkonstrukcije), pod visečimi omaricami in nad parapetnim kanalom, zgornji rob 145cm od tal. Stena v mk konstrukciji, sistem Knauf (dvoslojna obloga).</t>
  </si>
  <si>
    <t>Sestavljeno iz: 5x segment bele table (š=50cm, h=55cm), 3x oglasna deska s pluto (š=50cm, h=55cm) - paroma, bela tabla + oglasna deska pluta</t>
  </si>
  <si>
    <t>Dim.: širina 500 cm (10x 50cm), višina 55 cm</t>
  </si>
  <si>
    <t>OBL 7 - Stenska obloga - bela tabla in pluta - v tajništvu</t>
  </si>
  <si>
    <t>Sestavljeno iz: 3x segment bele table (š=80cm, h=55cm), 2x oglasna deska s pluto (š=80cm, h=55cm) - paroma, bela tabla + oglasna deska pluta</t>
  </si>
  <si>
    <t>Dim.: širina 400 cm (5x 80cm), višina 55 cm</t>
  </si>
  <si>
    <t>OBL 8 - Stenska obloga - bela tabla in pluta - v pisarni ravnatelja</t>
  </si>
  <si>
    <t>Lastnosti kot poz. OBL 10
Obloga pritrjena na steno (nevidno pritrjevanje prek podkonstrukcije),  nad parapetnim kanalom, zgornji rob 220cm od tal. Stena v mk konstrukciji, sistem Knauf (dvoslojna obloga).</t>
  </si>
  <si>
    <t>Sestavljeno iz: 2x segment bele table (š=80cm, h=130cm), 1x oglasna deska s pluto (š=80cm, h=180cm)</t>
  </si>
  <si>
    <t>Dim.: širina 240 cm (3x 80cm), višina 130 cm</t>
  </si>
  <si>
    <t>BLA1 - Blazina za sedenje</t>
  </si>
  <si>
    <t>Dobava / izdelava, vnos, montaža, namestitev dvižne bele table v veliki predavalnici</t>
  </si>
  <si>
    <t>Dobava / izdelava, vnos, montaža, namestitev blazin za sedenje na tribunskih stopnicah v vhodni avli</t>
  </si>
  <si>
    <t>Dim.: 2x 50 x 50 cm, d=4cm</t>
  </si>
  <si>
    <t>Blazine iz umetnega usnja s polnilom iz tapetniške pene. 
Blazine za tribunske stopnice, dvodelne, 2x velikosti 50 x 50 cm in debeline 4 cm. Polnjene s poliuretanskim polnilom srednje trdote. Oblečene v umetno usnje za javne prostore, barva in tekstura po izboru arhitekta (kot npr. Mercis Dynamic, ali enakovredno), umetno usnje 710 g/m2 (ali bolje), UV odporno, odporno na ogenj, odporno na madeže in izločke, odporno na praske, odporno na razkužila, možnost pranja, kot npr. Mercis Dynamic (ali enakovredno). Dva dela blazine med seboj sešita s trakom (prepogibanje), v vsaki polovici skrito všita zadrga (možnost snetja prevleke blazine).</t>
  </si>
  <si>
    <t>Barve in obdelave po izboru arhitekta oz. barvni študiji - iz nabora barv po barvni karti proizvajalca. Blazine v treh barvnih odtenkih.</t>
  </si>
  <si>
    <t>M15 - Miza v knjižnici - mala</t>
  </si>
  <si>
    <t>60 stolov v jedilnici + 3 stoli za zapisnikarsko mizo v telovadnici</t>
  </si>
  <si>
    <t>M31 - Miza v kabinetu ZN</t>
  </si>
  <si>
    <t>Dim. 100/ 80 cm, višina mizne ploskve 76 cm</t>
  </si>
  <si>
    <t>Kot npr.: EcoTable-Q; 23182, 23220, V/S Möbel (ali enakovredno)</t>
  </si>
  <si>
    <t>21.</t>
  </si>
  <si>
    <t>Barva in obdelava ter grafične oznake po izboru arhitekta (belo ali svetlo sivo, prašno barvano mat, fina struktura)</t>
  </si>
  <si>
    <t>Kot npr.:  Komplet treh košev za odpadke 40l, Eko Marc (ali enakovredno)</t>
  </si>
  <si>
    <t>KOŠ1 - Koši za odpadke - ločevanje odpadkov - 3 prekati</t>
  </si>
  <si>
    <t>KOŠ2 - Koši za odpadke - ločevanje odpadkov - 2 prekata</t>
  </si>
  <si>
    <t>Kot npr.:  Komplet dveh košev za odpadke 40l, Eko Marc (ali enakovredno)</t>
  </si>
  <si>
    <t>KOŠ4 - Koši za odpadke - ločevanje odpadkov - 3 prekati - veliki</t>
  </si>
  <si>
    <t>Dobava, vnos, montaža, namestitev košev za odpadke, kpl 3x 60l</t>
  </si>
  <si>
    <t>Dobava, vnos, montaža, namestitev košev za odpadke, kpl 2x 40l</t>
  </si>
  <si>
    <t>Dobava, vnos, montaža, namestitev košev za odpadke, kpl 3x 40l</t>
  </si>
  <si>
    <t>Lastnosti kot poz. KOŠ 1
Komplet dveh košev, 2x 40litrov, dim. enega koša 28.8 mm x 30 cm x 48,2 cm (š x g x v), odprtina v pokrovu 20 cm x 20cm. Koši opremljeni z nalepkami za oznako odpadkov: papir, ostalo.</t>
  </si>
  <si>
    <t>Koš za odpadke, oblikovan kot kubična posoda s pokrovom z odprtino, koš in pokrov izdelana iz prašno barvane pocinkane pločevine (d=1,5mm), v košu nameščen obroč iz nerjavečega jekla za nameščanje vrčke za smeti. Komplet treh košev, 3x 40litrov, dim. enega koša 28.8 mm x 30 cm x 48,2 cm (š x g x v), odprtina v pokrovu 20 cm x 20cm. Koši opremljeni z nalepkami za oznako odpadkov: papir, embalaža, ostalo.</t>
  </si>
  <si>
    <t>KOŠ5 - Koši za odpadke - ločevanje odpadkov - 3 prekati - veliki - zunanji</t>
  </si>
  <si>
    <t>Dobava, vnos, montaža, namestitev košev za odpadke, kpl 3x 60l, za zunanjo uporabo</t>
  </si>
  <si>
    <t>Koš za odpadke, oblikovan kot kubična posoda s pokrovom z odprtino, koš in pokrov izdelana iz prašno barvane inox pločevine (d=2mm), v košu nameščen obroč iz nerjavečega jekla za nameščanje vrčke za smeti. Komplet treh košev, 3x 60litrov, dim. enega koša 28.8 mm x 30 cm x 76,6 cm (š x g x v), odprtina v pokrovu 20 cm x 20cm. Koši opremljeni z nalepkami za oznako odpadkov: papir, embalaža, ostalo.</t>
  </si>
  <si>
    <t>Koš za odpadke, oblikovan kot kubična posoda s pokrovom z odprtino, koš in pokrov izdelana iz prašno barvane pocinkane pločevine (d=1,5mm), v košu nameščen obroč iz nerjavečega jekla za nameščanje vrčke za smeti. Komplet treh košev, 3x 60litrov, dim. enega koša 28.8 mm x 30 cm x 76,6 cm (š x g x v), odprtina v pokrovu 20 cm x 20cm. Koši opremljeni z nalepkami za oznako odpadkov: papir, embalaža, ostalo.</t>
  </si>
  <si>
    <t>Kot npr.:  Komplet treh košev za odpadke 60l, Eko Marc (ali enakovredno)</t>
  </si>
  <si>
    <t>Kot npr.:  Komplet treh košev za odpadke 60l, za zunanjo uporabo, Eko Marc (ali enakovredno)</t>
  </si>
  <si>
    <t>DEŽ - Stojalo za dežnike - prostostoječe</t>
  </si>
  <si>
    <t>Dobava, vnos, montaža, namestitev, priključitev stenskega sušilnika za lase</t>
  </si>
  <si>
    <t>Dobava, vnos, montaža, namestitev, priključitev stenskega sušilnika za lase, z gibljivo cevjo</t>
  </si>
  <si>
    <t>Dobava / izdelava, vnos, montaža, namestitev stenske obloge - bele table in oglasne deske iz plute v pisarni</t>
  </si>
  <si>
    <t>Dobava / izdelava, vnos, montaža, namestitev stenske zele table v prostorih strojnih delavnic</t>
  </si>
  <si>
    <t>Dobava / izdelava, vnos, montaža, namestitev stenske bele table v učilnicah</t>
  </si>
  <si>
    <t>Dobava / izdelava, vnos, montaža, namestitev bele table na stojalu</t>
  </si>
  <si>
    <t>Dobava / izdelava, vnos, montaža, namestitev stenske obloge - bele table in oglasne deske iz plute v učilnicah</t>
  </si>
  <si>
    <t>Dobava / izdelava, vnos, montaža, namestitev stenske obloge - bele table in oglasne deske iz plute v kabinetih</t>
  </si>
  <si>
    <t>Dobava / izdelava, vnos, montaža, namestitev stenske obloge - bele table in oglasne deske iz plute v pisarnah</t>
  </si>
  <si>
    <t>Dobava / izdelava, vnos, montaža, namestitev stenske obloge - bele table in oglasne deske iz plute v kabinetu</t>
  </si>
  <si>
    <t>Dobava / izdelava, vnos, montaža, namestitev stenske karnise za zemljevide</t>
  </si>
  <si>
    <t xml:space="preserve">Karnisa za 4 (štiri) roloje za zemljevide dolžine 2m, kovinsko ohišje iz alu prašno barvane pločevine (belo), na nosilnih konzolah iz jeklenih pohištvenih profilov, prašno barvanih (belo), roloji (kot za screen senčila) z verižnico za dvig / spust zemljevidov.
Montaža na mk steno, sistem Knauf (z dvoslojno oblogo), na čelno steno učilnice, nad tablo, mikropozicijo določiti v sodelovanju z učiteljem. </t>
  </si>
  <si>
    <t>Kot npr.:  Karnisa za zemljevide, Tip table (ali enakovredno)</t>
  </si>
  <si>
    <t>KAR - Stenska karnisa za zemljevide</t>
  </si>
  <si>
    <t>DEŽ2 - Stojalo za dežnike - stensko</t>
  </si>
  <si>
    <t>Dobava / izdelava, vnos, montaža, namestitev stojala za dežnike, prostostoječega</t>
  </si>
  <si>
    <t>Dobava / izdelava, vnos, montaža, namestitev stojala za dežnike, stenskega</t>
  </si>
  <si>
    <t>Stojalo oblikovano kot stenska obloga, zgoraj zapognjena v držalo za dežnike (izrezi), spodaj v lovilno posodo za deževnico, nerjaveča pločevina, inox brušeno. 10 odprtin za dežnike, dim. 100 cm x 10 cm x 45 cm (š x g x v). Vijačeno na bočno oblogo garderobnih omaric (HPL kompaktna plošča).</t>
  </si>
  <si>
    <t>Kot npr.:  Stojalo za dežnike, stensko, 100766, Eki Kranj (ali enakovredno)</t>
  </si>
  <si>
    <t>Stojalo oblikovano kot ogrodje s prekati za vstavljanje dežnikov in lovilno posodo za deževnico, ogrodje iz nerjavečih jeklenih profilov, vse inox brušeno. Min. 12 odprtin za dežnike, dim. cca. 72 cm x 24 cm x 52 cm (š x g x v), noge s plastičnimi drsniki. Ogrodje spodaj obteženo.</t>
  </si>
  <si>
    <t>Kot npr.:  Stojalo za dežnike, 100764, Eki Kranj (ali enakovredno)</t>
  </si>
  <si>
    <t xml:space="preserve">Dobava, vnos, montaža, namestitev, priključitev namizne svetilke </t>
  </si>
  <si>
    <t>SVE1 - Namizna svetilka</t>
  </si>
  <si>
    <t>SVE2 - Namizna svetilka - mala</t>
  </si>
  <si>
    <t>Dim.: 64,5 - 129 cm x 78 cm (h x l)</t>
  </si>
  <si>
    <t>SVE3 - Stoječa svetilka</t>
  </si>
  <si>
    <t xml:space="preserve">Dobava, vnos, montaža, namestitev, priključitev stoječe / talne svetilke </t>
  </si>
  <si>
    <t>Namizna svetilka, gibljiva v več smereh na vrtljivem podstavku, z ogrodjem iz jeklenih cevi (inox polirano), iz dveh segmentov, z vmesnimi gibljivimi spoji, senčilom iz alu pločevine (eloksirano) in podlago - utežjo (disk iz litega aluminija fi23cm), z vključenim LED svetlobnim modulom (okov integriran LED vir svetlobe), stikalom in napajalnim kablom.
8W, 24V, 620lm, Temperatura svetlobe 3000K, IP20.
ALU natur / inox polirano</t>
  </si>
  <si>
    <t>Namizna svetilka, gibljiva v več smereh na vrtljivem podstavku, z ogrodjem iz jeklenih cevi (inox polirano), iz dveh segmentov, z vmesnimi gibljivimi spoji, senčilom iz alu pločevine (eloksirano) in podlago - utežjo (disk iz litega aluminija fi23cm), z vključenim LED svetlobnim modulom (okov integriran LED vir svetlobe), stikalom in napajalnim kablom.
7W, 24V, 648lm, Temperatura svetlobe 3000K, IP20.
ALU natur / inox polirano</t>
  </si>
  <si>
    <t>Stoječa / talna svetilka, gibljiva v več smereh na vrtljivem podstavku, z ogrodjem iz jeklenih cevi (inox polirano), iz treh segmentov, z vmesnimi gibljivimi spoji, senčilom iz tkanine in podlago - utežjo (disk iz litega aluminija fi23cm), z vključenim LED svetlobnim modulom (okov integriran LED vir svetlobe), stikalom in napajalnim kablom.
7,5W, 220-240V, 816lm, Temperatura svetlobe 2700K, IP20.
ALU natur / inox polirano / svileno blago</t>
  </si>
  <si>
    <t>Dim.: 37 - 73 cm x 45 cm (h x l)</t>
  </si>
  <si>
    <t>Dim.: 112 - 226 cm x 134 cm (h x l)</t>
  </si>
  <si>
    <t>SUŠ 1 - Sušilnik za lase, stenski</t>
  </si>
  <si>
    <t>SUŠ 2 - Sušilnik za lase, stenski, z gibljivo cevjo</t>
  </si>
  <si>
    <t>GARDEROBNE OMARICE</t>
  </si>
  <si>
    <t>GARDEROBNE OMARICE skupaj:</t>
  </si>
  <si>
    <t>Garderobne omarice in garderobni elementi namenjeni za uporabo v izobraževalnih ustanovah.</t>
  </si>
  <si>
    <t>Dobava / izdelava, vnos, montaža, namestitev garderobnih omaric</t>
  </si>
  <si>
    <t>Dobava / izdelava, vnos, montaža, namestitev garderobnih omaric na različnih pozicijah</t>
  </si>
  <si>
    <t>Splošen opis v nadaljevanju se nanaša na postavke 3. - 15.</t>
  </si>
  <si>
    <t>Garderobne omarice standardne konstrukcije na različnih pozicijah</t>
  </si>
  <si>
    <t>Garderobne omarice so izvedenke sistemske rešitve.</t>
  </si>
  <si>
    <t>Dodatna oprema oz. značilnosti navedene v nadaljevanju pri posameznih postavkah.</t>
  </si>
  <si>
    <t>Splošen opis v nadaljevanju se nanaša na postavke 1. - 7.</t>
  </si>
  <si>
    <t>Certifikat o skladnosti: EN 14073-2:2004, EN 14073-3:2004, EN 14074:2004, EN 16121:2013+A1:2017</t>
  </si>
  <si>
    <t>Kot npr.:  Taurus, Alsanit (ali enakovredno)</t>
  </si>
  <si>
    <t>GO1 - Garderobna omarica, dvojna</t>
  </si>
  <si>
    <t>Vsaka omarica opremljena s polico in drogom s kljukicami za obešanje oblek.</t>
  </si>
  <si>
    <t>2x omarica s ključavnico na šifro (v prostoru T.1N.06)</t>
  </si>
  <si>
    <t>8 x omarica s ključavnico na kovanec / žeton (v prostoru T.P.13)</t>
  </si>
  <si>
    <t>V omarici prekat za delovna oblačila.</t>
  </si>
  <si>
    <t>Omarice s ključavnico na šifro.</t>
  </si>
  <si>
    <t>GO2 - Garderobna omarica, enojna, s prekatom za delovna oblačila, s klopjo</t>
  </si>
  <si>
    <t>GO3 - Garderobna omarica, enojna, s prekatom za delovna oblačila</t>
  </si>
  <si>
    <t>GO4 - Garderobna omarica, enojna</t>
  </si>
  <si>
    <t>Na podstavku iz jeklenih profilov, v = 35 cm</t>
  </si>
  <si>
    <t>Dim.: š = 30 cm, g = 50cm, v = 180 cm</t>
  </si>
  <si>
    <t>Dim.: š = 30 cm, g = 50cm, v = 180 cm (90 cm + 90 cm)</t>
  </si>
  <si>
    <t>GO5 - Garderobna omarica, dvojna, v zaklonišču</t>
  </si>
  <si>
    <t>Podaljšek klopi v nizu garderobnih omaric, na poz. kjer niz omaric prekine AB steber z oblogo</t>
  </si>
  <si>
    <t xml:space="preserve">Enota mere podana za segment klopi v širini garderobne omarice </t>
  </si>
  <si>
    <t>Obloga iz HPL kompaktnih plošč, enakih kot vrata garderobnih omaric G06, obloga višine 180cm (=višina garderobne omarice), nevidno pritrjena na podkonstrukcijo iz kovinskih profilov, sidrano v AB stebre.
Obloga sestavljena iz več segmentov (enotne višine 180cm), vmes min. senčna fuga</t>
  </si>
  <si>
    <t>Dim. enega polja z oblogo: š = 210 cm, v = 180cm</t>
  </si>
  <si>
    <t>GO5a - Garderobna omarica, dvojna, s klopjo, v zaklonišču</t>
  </si>
  <si>
    <t>GO5b - Podaljšek klopi ob garderobnih omaricah</t>
  </si>
  <si>
    <t>GO6 - Garderobna omarica, trojna, s klopjo</t>
  </si>
  <si>
    <t>Dim.: š = 30 cm, g = 50cm, v = 180 cm (60 cm + 60 cm + 60 cm)</t>
  </si>
  <si>
    <t>Garderobna omarica sestavljena iz korpusa, enokrilnih vrat, vstavljene police in pregrade. Vsi elementi izdelani iz jeklene pločevine, prašno barvane, vodoodporne, odporne na vročino, udarce in praske, ognjevarne, enostavne za čiščenje, s perforacijo za zračenje,
Vsa oprema in okovje inox.
Odmične spone, inox, tip Blum (ali enakovredno)
Opremljeno s cilindrično ključavnico na šifro (možnost intervencijskega odpiranja s sistemskim ključem) in tablico s številko
Na coklu / konstrukciji iz jeklenih prašno barvanih profilov, na nogah čepi iz umetne mase, višina cokla 35cm.
Omarice povezane v nize (glej sheme oz. dispozicijo opreme) in pritrjene v steno (glede na pozicijo).</t>
  </si>
  <si>
    <t>Garderobna omarica sestavljena iz korpusa, enokrilnih vrat, vstavljene police in pregrade. Vsi elementi izdelani iz HPL kompaktnih plošč (kot npr. Trespa ali Fundermax (ali enakovredno), d=10mm / 12mm, vodoodpornih, odpornih na vročino, udarce in praske, ognjevarnih, enostavnih za čiščenje, s perforacijo za zračenje,
Vsa oprema in okovje inox. Nasadila, inox.
Opremljeno s cilindrično ključavnico na šifro (možnost intervencijskega odpiranja s sistemskim ključem) in tablico s številko
Na coklu / konstrukciji iz jeklenih prašno barvanih profilov, na nogah čepi iz umetne mase, višina cokla 35cm.
Omarice povezane v nize (glej sheme oz. dispozicijo opreme) in pritrjene v steno (glede na pozicijo).</t>
  </si>
  <si>
    <t>Kot npr.: Kovinske garderobne omare, Primat (ali enakovredno)</t>
  </si>
  <si>
    <t>GOKL - Garderobna klop z obešali, zg. in sp. polico</t>
  </si>
  <si>
    <t>Na podstavku iz jeklenih profilov, v = 35cm, razširjenim s klopjo, š = 30cm, v = 35cm, sedišče klopi iz masivnih hrastovih letev, vsi robovi kroženi, letve lakirane (polsijajno)</t>
  </si>
  <si>
    <t>Na podstavku iz jeklenih profilov, v = 35 cm, razširjenim s klopjo, š = 30cm, v = 35cm, sedišče klopi iz masivnih hrastovih letev, vsi robovi kroženi, letve lakirane (polsijajno)</t>
  </si>
  <si>
    <t>Klop, š = 30cm, v = 35cm, podstavek / konstrukcija klopi iz jeklenih profilov, sedišče klopi iz masivnih hrastovih letev, vsi robovi kroženi, letve lakirane (polsijajno)</t>
  </si>
  <si>
    <t>Garderobne klopi med seboj povezane b+v nize (prek distnčnikov) in pritrjene v steno.</t>
  </si>
  <si>
    <t>Dim.: h = 180 cm, g = 38 cm, l = 100cm</t>
  </si>
  <si>
    <t>Ogrodje klopi iz jeklenih profilov, prašno barvanih, na nogah čepi iz umetne mase, ogrodje s prečnimi in vzdolžnimi povezavami, na ogrodje s spodnje oz. zadnje strani vijačene masivne hrastovih letve, za klop, spodnjo polico za čevlje, zgornjo polico za torbe, naslon in nosilec obešal. Obešala inox.
Prilagojena sistemska rešitev - dopolnjeno z zg. in sp. polico.</t>
  </si>
  <si>
    <t>Kot npr.: Sedežna enojna klop z naslonom in obešali, KIT Žižki (ali enakovredno)</t>
  </si>
  <si>
    <t>Nepredvidena dela - ocena 5% od ostalih del oz. vrednosti opreme.</t>
  </si>
  <si>
    <t>Obračun po izvedenih delih in količinah.</t>
  </si>
  <si>
    <t>Drobna sanitarna oprema</t>
  </si>
  <si>
    <t>Dobava, vnos, montaža, namestitev elementov drobne sanitarne opreme</t>
  </si>
  <si>
    <t>Elementi izdelani iz nerjaveče pločevine, inox brušeno, oblikovani kot enostavni kubični volumni, robovi zapognjeni z min. radijem, opremljeno s ključavnico - nadzor nad odpiranjem pokrovov, heavy - duty izvedba.</t>
  </si>
  <si>
    <t>Montaža na elemente pohištva / obloge / stene, vključen set za montažo.</t>
  </si>
  <si>
    <t>Splošen opis v nadaljevanju se nanaša na postavke 11. - 12.</t>
  </si>
  <si>
    <t>Dim.: cca. 12,5 cm x 11,5 cm x 33,5 cm (š x g x v)</t>
  </si>
  <si>
    <t>Doziranje tekočega mila z ročico na poteg.</t>
  </si>
  <si>
    <t>Podajalnik za papirnate brisače - zloženke.</t>
  </si>
  <si>
    <t>Dim.: cca. 26,5 cm x 12 cm x 19,5 cm (š x g x v)</t>
  </si>
  <si>
    <t>Dozirnik za tekoče milo / razkužilo, komolčni, za prostore ZN</t>
  </si>
  <si>
    <t>Dobava, vnos, montaža, namestitev elementov drobne sanitarne opreme - dozirnik za tekoče milo / razkužilo, komolčni</t>
  </si>
  <si>
    <t>Dim.: cca. 9,5 cm x 16,5 cm x 32 cm (š x g x v)</t>
  </si>
  <si>
    <t>KOVINSKO POHIŠTVO skupaj:</t>
  </si>
  <si>
    <t>IX.</t>
  </si>
  <si>
    <t>KOVINSKO POHIŠTVO</t>
  </si>
  <si>
    <t>Dobava, vnos, montaža, namestitev arhivskih ognjevarnih omar</t>
  </si>
  <si>
    <t>Kot npr. Dispenzer za milo / razkužilo, Medicoengineering (ali enakovredno)</t>
  </si>
  <si>
    <t>Dim.: zunanje mere: cca. š = 90 cm, g = 60 cm, v = 195 cm</t>
  </si>
  <si>
    <t>Kot npr.: Varnostne omare Rottner (ali enakovredno)</t>
  </si>
  <si>
    <t>Arhivske varnostne omare, ognjevarne 60 min</t>
  </si>
  <si>
    <t>Varnostna omara za hrambo arhivskih dokumentov - razred S2 (ECB S EN 14450).
Omara izdelana iz jeklene pločevine, prašno barvane, korpus, dvokrilna vrata, podstavek, 5 pomičnih police, nosilnost police min. 40kg, nivelirne noge, protipožarno izolativno polnilo iz mineralne volne (ali druga sistemska rešitev).
Nasadila, okovje in drugi elementi inox, z večtočkovnim varnostnim zapahom, 2- točkovno ključavnico, vse varnostne protivlomne izvedbe, samozapiralo, odpiranje za kot več kot 90°).
Ognjevarna 60 min (EN 15659 BG).</t>
  </si>
  <si>
    <t>Splošen opis v nadaljevanju se nanaša na postavke 1. - 2.</t>
  </si>
  <si>
    <t>Dim.: zunanje mere: cca. š = 90 cm, g = 60 cm, v = 195 cm, za 50 fasciklov</t>
  </si>
  <si>
    <t>Splošen opis v nadaljevanju se nanaša na postavke 3. - 4.</t>
  </si>
  <si>
    <t>Dobava, vnos, montaža, namestitev predalnika za hrambo papirjev</t>
  </si>
  <si>
    <t>Kot npr.: Predalniki za načrte ZAK ali Bisley (ali enakovredno)</t>
  </si>
  <si>
    <t>Predalniki za hrambo papirjev / načrtov</t>
  </si>
  <si>
    <t>Dim.: zunanje mere: cca. š = 97 cm, g = 67 cm, v = 77 cm</t>
  </si>
  <si>
    <t>Dim.: zunanje mere: cca. š = 131,5 cm, g = 92 cm, v = 42,5 cm</t>
  </si>
  <si>
    <t>Dim.: zunanje mere: cca. š = 97 cm, g = 67 cm, v = 42,5 cm</t>
  </si>
  <si>
    <t>Dim.: zunanje mere: cca. š = 131,5 cm, g = 92 cm, v = 77 cm</t>
  </si>
  <si>
    <t>Dva predalnika za posamezen format papirja, nameščena eden vrh drugega, na skupnem podstavku.
Višinsko poravnano predalniki formata A1 / A0.</t>
  </si>
  <si>
    <t>Omara s predali za hrambo papirej, načrtov
Omara izdelana iz jeklene pločevine, prašno barvane, korpus, izvlečni predali na vodilih, nosilnost posameznega predala min. 60kg, s pripadajočim podstavkom / nivelirnimi nogami.
Nasadila, okovje in drugi elementi inox, centralna cilindrična ključavnica, predali s popolnim izvlekom, opremljeno z mehanizmom proti prevrnitvi</t>
  </si>
  <si>
    <t>OBL20 - Obloga na AB stebrih, kot povezava med nizi garderobnih omaric</t>
  </si>
  <si>
    <t>GO7 - Garderobne omarice, kovinske, enojne s prekatom za delovna oblačila</t>
  </si>
  <si>
    <t>LEŽ - Ležalnik za otroke</t>
  </si>
  <si>
    <t>Dobava / izdelava, vnos, montaža, namestitev ležalnikov za otroke</t>
  </si>
  <si>
    <t>Ležalnik za otroke, izdelan iz bukovega masivnega lesa (okvir, noge, prečne povezave) in bukove krivljene vezane plošče (segmenti), noge so zložljive (zasuk okrog osi), vsi leseni deli s transparentnim PU premazom na vodni osnovi (polmat), primernim za uporabo v vrtcih in izobraževalnih ustanovah (brez formaldehida, težkih kovin, hlapljivih organskih spojin ipd.). ležišče variantno iz PP mreže (možnost pranja, odporno na pretrganje, odpornost na bakterije in plesni).
Vključno z blazino v dimenziji ležišče (PU pena) in bombažno prevleko, z elstikami za pritrditev na ležalnik.</t>
  </si>
  <si>
    <t>Certifikat o skladnosti: SIST EN 71-8:2009, Oeko Standard 100, RdP Nr. 084081.O</t>
  </si>
  <si>
    <t>Dim.: cca. š = 50 cm x d = 130 cm, v = 15 cm - 20 cm</t>
  </si>
  <si>
    <t>Kot npr. Ležalnik UUBO, Uubo Studio Design (ali enakovredno)</t>
  </si>
  <si>
    <t>Dobava, vnos, montaža, namestitev stojala za sušenje likovnih izdelkov</t>
  </si>
  <si>
    <t xml:space="preserve">Barve in obdelave po izboru arhitekta oz. barvni študiji - iz nabora barv po barvni karti proizvajalca. Prostor za sušenje </t>
  </si>
  <si>
    <t>STO2 - Regal za sušenje likovnih izdelkov</t>
  </si>
  <si>
    <t>Kot npr. Sušilni regal za sitotisk, KrDr d.o.o. (ali enakovredno)</t>
  </si>
  <si>
    <t>STO4 - Stojalo za note</t>
  </si>
  <si>
    <t>Dobava, vnos, montaža, namestitev orkestrskega notnega stojala</t>
  </si>
  <si>
    <t>Notno stojalo z zložljivo podporo, cev na trinožni podpori ter podlogo za note s perforacijo, možnost nastavljanja višine stojala in nagiba podloge, v kovinski konstrukciji, prašno barvano črno, čepi proti drsenju na nogah.</t>
  </si>
  <si>
    <t>Kot npr. Orkestrsko notno stojalo BSX, Gewa (ali enakovredno)</t>
  </si>
  <si>
    <t>Stenska konzola za sušenje likovnih izdelkov</t>
  </si>
  <si>
    <t>Dobava, vnos, montaža, namestitev stenske konzole za sušenje likovnih izdelkov</t>
  </si>
  <si>
    <t>Regal za sušenje z ogrodjem iz jeklenih cevi in profilov, lakiranih s protikorozijskim premazom, nosilne stojke z luknjami za vpenjanje sušilnih rešetk (prek vzmeti) sušiilnih rešetk, spodaj podnožje s kolesci (z zavorami), sušilne rešetke iz krivlljenih tankih jeklenih profilov (trdih žic), inox, 35 mrež za sušenje dim. 50 x 70 cm</t>
  </si>
  <si>
    <t>Dim.: cca. š = 90 cm, g = 70 cm, v = 120 cm</t>
  </si>
  <si>
    <t>Stenska konzola s ploščico za montažo na steno, utorom za pomična obešala / kavlje za obešanje izdelkov, vse iz jeklenih profilov, inox, 15 kavljev / konzolo</t>
  </si>
  <si>
    <t>Dim.: l = cca. 60 cm</t>
  </si>
  <si>
    <t>PRK - Zborovski praktikabel, tri-nivojski</t>
  </si>
  <si>
    <t>Dobava / izdelava, vnos, montaža, namestitev zborovskega praktikabla, komplet več segmentov</t>
  </si>
  <si>
    <t>Dim.: g = 50 cm x d = 100 cm, v = cca. 15 cm / 40 cm / 65 cm</t>
  </si>
  <si>
    <t>Tri-nivojski zborovski praktikabel, konstrukcija (okvir in noge) iz jeklenih ali alu profilov (prašno barvanih), s čepi (primerno za obstoječa tla parket), noge za tri nivoje (ali višinsko nastavljive noge), obloga praktikabla iz vezane plošče d=min. 18mm, s fenolnim premazom, narebrana površina, globina praktikabla 50cm, dolžina 100cm, segmenti med seboj povezani, skupna dolžina enega nivoja = 5m</t>
  </si>
  <si>
    <t>Kot npr. Zborovski praktikabeli, ALSP-Standard Line, X Gram (ali enakovredno)</t>
  </si>
  <si>
    <t>Dobava / izdelava, vnos, montaža, namestitev vozička za perilo</t>
  </si>
  <si>
    <t>Dobava, vnos, montaža, namestitev klavirskega stola</t>
  </si>
  <si>
    <t>Dim.: š = 35 cm x d = 55 cm, v = 46,5 cm - 56,5 cm</t>
  </si>
  <si>
    <t>Klavirski stol / klop, z ogrodjem iz masivnega lesa, okvir, štiri noge, višinsko nastavljivo sedišče, oblazinjeno, finalno z umetnim usnjem (sedalo prešito z gumbi), drsniki za parket, nosilnost 120 kg, vse črno</t>
  </si>
  <si>
    <t>Kot npr.:  Mediclinics SC0088HCS (ali enakovredno)</t>
  </si>
  <si>
    <t>Kot npr.:  Mediclinics SC1088HTCS (ali enakovredno)</t>
  </si>
  <si>
    <t>Izdelan iz inox pločevine (INOX AISI 304), inox satinirano, s šobo za vpih zraka (možnost vrtenja) in gumbom za vklop, odporen na udarce / vandalizem, z vgrajenim časovnikom.
Skupna moč do 2250W, electrical insulation Class 1, 220V - 240V, 50Hz - 60Hz, hitrost zraka 100 km/h, 70dB
Dim.: cca. 28 cm x 25 cm x 23,5 cm
Montaža na steno, priklop na predpripravljen el. priključek, priključek skrit za ohišjem, vključno z evt. prilagoditvijo priključka glede na priporočeno višino montaže.</t>
  </si>
  <si>
    <t>Izdelan iz inox pločevine (INOX AISI 304), inox satinirano, s šobo za vpih zraka (možnost vrtenja) in gumbom za vklop, na šobo pritrjena gibljiva cev z nastavkom, odporen na udarce / vandalizem, z vgrajenim časovnikom.
Skupna moč do 1000W, electrical insulation Class 1, 220V - 240V, 50Hz - 60Hz, hitrost zraka 97 km/h, 70dB
Dim.: cca. 34 cm x 25 cm x 21,5 cm
Montaža na steno, priklop na predpripravljen el. priključek, priključek skrit za ohišjem, vključno z evt. prilagoditvijo priključka glede na priporočeno višino montaže.</t>
  </si>
  <si>
    <t>Kot npr. SARO Laundry trolley model AF 264 (ali enakovredno)</t>
  </si>
  <si>
    <t>Voziček izdelan iz ogrodja iz jeklenih cevi, inox in vpete košare iz bombažne tkanine, košara se lahko sname (inox zaponke), možnost pranja, na koleščih z zavoro (koleščki primerni za obstoječa tla, pvc/linolej, teraco, parket), za 25kg perila, možnost umeščanja vozička pod delovni pult višine 90-91cm</t>
  </si>
  <si>
    <t>Dim.: š = 90 cm x g = 65 cm x v = 85 cm</t>
  </si>
  <si>
    <t>Polička nad umivalnikom</t>
  </si>
  <si>
    <t>Dobava, vnos, montaža, namestitev poličke za odlaganje nad umivalnikom</t>
  </si>
  <si>
    <t>Elementi izdelani iz inox pločevine / profilov AISI 304, oblikovani kot nosilna košara za plastenko dozirnega sredstva, nosilno ploščico za pritrjevanje na steno, ročica z vzvodom za proženje sredstva s komolcem, heavy - duty izvedba za medicinsko rabo, primerno za več vrst plastenk z dozirnim sredstvom, sistem primeren za tekočine in gele</t>
  </si>
  <si>
    <t>Kot npr. KWC Heavy-Duty Storage shelf, EAN 7612210077715 (ali enakovredno)</t>
  </si>
  <si>
    <t>Dim.: cca. 60 cm x 8 cm x 3 cm (d x g x v)</t>
  </si>
  <si>
    <t>Polička izdelana iz inox pločevine, d=2mm, satinirano, zapognjen rob, vsi vogali kroženi, izvedba Heavy - Duty</t>
  </si>
  <si>
    <t>10x v prostorih strojnih delavnic (telovadnica K), 
10x v prostorih ZN (šola 3N)</t>
  </si>
  <si>
    <t>Kot npr. Klavirska klop Pianonova DPB2025-BK (ali enakovredno)</t>
  </si>
  <si>
    <t>22.</t>
  </si>
  <si>
    <t>S02 - Stol v jedilnici - visok</t>
  </si>
  <si>
    <t>S24 - Klavirski stol</t>
  </si>
  <si>
    <t>M04 - Miza v prostoru za čistila</t>
  </si>
  <si>
    <t>KO3 - Predalnik z 10 predali za format A1</t>
  </si>
  <si>
    <t>KO3a - Predalnik s 5 predali za format A1</t>
  </si>
  <si>
    <t>KO4 - Predalnik z 10 predali za format A0</t>
  </si>
  <si>
    <t>KO4a - Predalnik s 5 predali za format A0</t>
  </si>
  <si>
    <t>KO7a - Arhivska varnostna omara, ognjevarna 60 min, širine 120 cm</t>
  </si>
  <si>
    <t>KO7 - Arhivska varnostna omara, ognjevarna 60 min, širine 90 cm</t>
  </si>
  <si>
    <t>VOZ9 - Voziček za perilo</t>
  </si>
  <si>
    <t>KNJI_VOZ - Voziček za prevoz knjig</t>
  </si>
  <si>
    <t>Dobava, vnos, montaža, namestitev vozička za prevoz knjig</t>
  </si>
  <si>
    <t>Dim.: d = 80cm, š = 42 cm, v = 96 cm (z ročaji)</t>
  </si>
  <si>
    <t>Voziček z nosilnim ogrodjem iz jeklenih cevi in profilov, police in predali iz jeklene pločevine. Vse protikorozijsko zaščiteno, lakirano / prašno barvano. Dno in dve polici (skupaj 3), police s stransko obrobo na obeh prečnih straneh in eni vzdolžni strani. Okvir na obeh krajših stranicah zgoraj oblikovan kot ročaj.
Voziček s kolesci (z zavorami), primerni za obstoječa tla (parket). Vsi elementi odporni na praske, obrabo.</t>
  </si>
  <si>
    <t>Kot npr.: Voziček Vari M, kovinske police, Betax (ali enakovredno)</t>
  </si>
  <si>
    <t>OZNAČEVANJE skupaj:</t>
  </si>
  <si>
    <t>OZNAČEVANJE</t>
  </si>
  <si>
    <t>Izvedbeni projekt označevanja prostorov</t>
  </si>
  <si>
    <t>Izvedbeni projekt označevanja prostorov mora potrditi arhitekt!</t>
  </si>
  <si>
    <t>Tablice za notranje označevanje</t>
  </si>
  <si>
    <t>Sistemska rešitev, sestavljena iz: tablic za napise; zapornih okvirjev, podkonstrukcijskih profilov (vsi elementi sistemsko modularno kompatibilni); možnost preproste demontaže in menjave tablic. 
Vsi elementi iz eloksiranega aluminija, tablice primerne tako za graviranje kot za montažo nalepk.</t>
  </si>
  <si>
    <t>Robustna zasnova, primerna za dolgotrajno uporabo. Enostavna pravokotna oblika, vsi robovi in elementi ravni, ostrorobi, min. vidni zaključni profili.</t>
  </si>
  <si>
    <t>Montaža na podlago z vijačenjem, z vsem pripadajočim montažnim materialom in evt. pripravo podlage.</t>
  </si>
  <si>
    <t>Tablice širine 150mm (neto, brez zaključnih profilov), enotno za vse tipe</t>
  </si>
  <si>
    <t>Višine tablic (neto - brez zaključnih in nosilnih profilov): 
- tip A 150mm (kvadrat), 
- tip B 50mm+100mm (sestavljen kvadrat),
- tip C 50mm + 100mm + 3x 50mm (2x sestavljen kvadrat)</t>
  </si>
  <si>
    <t>Vključno z izdelavo in montažo samolepilnih nalepk (napisi, številčenje, grafični simboli), nalepke na vseh tablicah, profesionalne nalepke za označevanje (tip 3M ali enakovredno), laserski izrez iz folije po računalniški predlogi; v skladu z izvedbenim projektom označevanja prostorov.</t>
  </si>
  <si>
    <t>Mikrolokacije montaže tablic po dogovoru z arhitektom</t>
  </si>
  <si>
    <t>V knjižnici (S.P.31)</t>
  </si>
  <si>
    <t>Kot npr.: sistemska rešitev, kot npr. Spandex Slim Slatz, Alu Sign (ali enakovredno)</t>
  </si>
  <si>
    <t>Število tablic:</t>
  </si>
  <si>
    <t>a. tip A: 20 kos</t>
  </si>
  <si>
    <t>b. tip B: 126 kos</t>
  </si>
  <si>
    <t>c. tip C: 25 kos</t>
  </si>
  <si>
    <t>Dobava / izdelava, vnos, montaža, namestitev namestitev tablic za notranje označevanje in drugih elementov označevanja</t>
  </si>
  <si>
    <t>Dobava / izdelava, vnos, montaža, namestitev stenskih nalepk za označevanje</t>
  </si>
  <si>
    <t>Nalepke za označevanje, izrezane iz specialne samolepilne folije, tip 3M (ali enakovredno), folija za Heavy - Duty uporabo, opdorna proti vandalizmu</t>
  </si>
  <si>
    <t>Laserski izrez iz folije po računalniški predlogi; v skladu z izvedbenim projektom označevanja prostorov.</t>
  </si>
  <si>
    <t>Kot npr.: 3M (ali enakovredno)</t>
  </si>
  <si>
    <t>Stenske označevalne nalepke</t>
  </si>
  <si>
    <t>Drogovi za zastave</t>
  </si>
  <si>
    <t>Dobava / izdelava, vgradnja, montaža kompleta treh drogov za zastave v zunanji ureditvi</t>
  </si>
  <si>
    <t>Drog iz aluminija (eloksirano / prašno barvano belo). 
Vključno z jelenim (nerjaveče) nosilnim sidrom in montažnim temeljem, vključen ves montažni material.</t>
  </si>
  <si>
    <t>Visoka odpornost na veter.</t>
  </si>
  <si>
    <t>Vključno z vsemi spremnimi deli (izvedba in montaža temelja, vključno z izkopom in ureditvijo okolice po izvedbi del; izvedba ozemljitve; dimenzioniranje in izvedbo temelja (armatura, beton, podloge, nasutja, utrditve) uskladiti s projektantom gradbenih konstrukcij in arhitektom.</t>
  </si>
  <si>
    <t>Mikrolokacijo droga (na zelenici južno od stavbe telovadnice) uskladiti z arhitektom in krajinskim arhitektom.</t>
  </si>
  <si>
    <t>Drog za zastavo in kompletna izvedba</t>
  </si>
  <si>
    <t>Detajlno vsebino in design napisov in oznak na označevalnih tablicah uskladiti z naročnikom / uporabnikom in arhitektom.
Oblikovanje napisov in drugih oznak po grafični podlogi arhitekta.</t>
  </si>
  <si>
    <t>Izdelava izvedbenega projekta označevanja prostorov, z načrtom detajlnih pozicij označevalnih tablic in drugih napisov oz. oznak, računalniško datoteko s tiskovinami pripravljenimi za izrez oz. tisk (za vse pozicije napisov):
- tablice za notranje označevanje
- stenske označevalne nalepke
- napisi na vhodih v stavbe</t>
  </si>
  <si>
    <t>Velikost in število nalepk:</t>
  </si>
  <si>
    <t>Nalepljeno na stene na različnih pozicijah - omet / slikopleskarska obdelava / vidni beton.</t>
  </si>
  <si>
    <t>a. 20x velika nalepka - izrezi iz formata 150 cm x 75 cm
Označevanje etaž v stopniščnih jedrih in vhodov v centralne garderobe</t>
  </si>
  <si>
    <t>Dobava / izdelava, vnos, montaža, namestitev napisov na vhodih</t>
  </si>
  <si>
    <t>Napisi na vhodih</t>
  </si>
  <si>
    <t>Napisi na vhodih kompletna izvedba</t>
  </si>
  <si>
    <t>a. Napis na glavnem vhodu, gabarit, dim.: 440 cm x 36 cm, na alu fasadni oblogi nad vhodnimi vrati</t>
  </si>
  <si>
    <t>b. Napis na službenem vhodu, gabarit, dim.: 220 cm x 18 cm, na AB steni vhodnega nadstreška</t>
  </si>
  <si>
    <t>Napis: SREDNJA ŠOLA JESENICE
Izdelava napisov po grafični predlogi arhitekta.
Mikrolokacije in način pritrjevanja uskladiti z arhitektom.</t>
  </si>
  <si>
    <t>Napisi na vhodih / črke, izdelane iz nerjaveče jeklene pločevine, inox (AISI 316, odpornost proti soli), d = 8 mm, laserski izrez, robovi obdelani nesotro, nevidno pritrjeno na podlago prek inox distančnikov (odmik od podlage cca. 2cm), finalna obdelava brušeno / satinirano (mat). Vključen ves montažni in potrošni material ter vsa dela v povezavi s pripravo podlage za montažo napisov.</t>
  </si>
  <si>
    <t>c. Napis na vhodu v telovadnico, gabarit, dim.: 220 cm x 18 cm, na alu-kompozitni fasadni oblogi ob vhodnih vratih</t>
  </si>
  <si>
    <t>POD - Podajalnik papirnatih brisač</t>
  </si>
  <si>
    <t>MIL - Dozirnik za tekoče milo</t>
  </si>
  <si>
    <t>OBL 11, OBL11a - Stenska obloga - bela tabla in pluta - v kabinetih</t>
  </si>
  <si>
    <r>
      <rPr>
        <b/>
        <sz val="10"/>
        <rFont val="Calibri"/>
        <family val="2"/>
        <charset val="238"/>
        <scheme val="minor"/>
      </rPr>
      <t>a. OBL 11</t>
    </r>
    <r>
      <rPr>
        <sz val="10"/>
        <rFont val="Calibri"/>
        <family val="2"/>
        <charset val="238"/>
        <scheme val="minor"/>
      </rPr>
      <t xml:space="preserve"> - Dim.: širina 480 cm (3x 160cm), višina 120 cm</t>
    </r>
  </si>
  <si>
    <r>
      <rPr>
        <b/>
        <sz val="10"/>
        <rFont val="Calibri"/>
        <family val="2"/>
        <charset val="238"/>
        <scheme val="minor"/>
      </rPr>
      <t>b. OBL 11a</t>
    </r>
    <r>
      <rPr>
        <sz val="10"/>
        <rFont val="Calibri"/>
        <family val="2"/>
        <charset val="238"/>
        <scheme val="minor"/>
      </rPr>
      <t xml:space="preserve"> - Dim.: širina 480 cm (2x 160cm +1x 80 cm), višina 120 cm</t>
    </r>
  </si>
  <si>
    <t>1v v Delavnici hišnika (šola K)</t>
  </si>
  <si>
    <t>OGL2 - Ogledalo večje</t>
  </si>
  <si>
    <t>Dobava / izdelava, vnos, montaža, namestitev ogledala</t>
  </si>
  <si>
    <t>Ogledalo, z zaščitno folijo (za preprečitev razsutja stekla), z neostrimi robovi (brušeno), brez faset,
Ogledalo na podlagi iz mediapana, v okvirju iz alu kotnikov (eloksirano / prašno barvano (izgled brušen inox), tanek okvir (vidna širina ob ogledalu cca. 2 - 3 mm), nevidno obešeno na podkonstrukcijo + fiksiranje za večjo varnost), min. podkonstrukcija (kovinska ali lesena) vijačena v mk steno (sistem knauf, dvoslojna obloga). Ogledalo z zgornjim robom na višini 220cm.</t>
  </si>
  <si>
    <t>Dim.: š = 80 cm x v = 210 cm</t>
  </si>
  <si>
    <t>V garderobi dijakov ZN M/Ž (S.3N.03, 04)</t>
  </si>
  <si>
    <t>M12 - Miza v računalniški učilnici - v strojnih delavnicah</t>
  </si>
  <si>
    <t>Kot npr.: EcoTable-Q; 23183, 23220, 02669, V/S Möbel (ali enakovredno)</t>
  </si>
  <si>
    <t>Samodejni izračun - vrednost se ne vpisuje.</t>
  </si>
  <si>
    <t>Izdelki skladni z:</t>
  </si>
  <si>
    <r>
      <t xml:space="preserve">Dim. 52 × 82 × 52 cm; višina sedišča: 46 cm  </t>
    </r>
    <r>
      <rPr>
        <b/>
        <sz val="10"/>
        <rFont val="Calibri"/>
        <family val="2"/>
        <charset val="238"/>
        <scheme val="minor"/>
      </rPr>
      <t>(velikost 6 po DIN EN 1729</t>
    </r>
    <r>
      <rPr>
        <sz val="10"/>
        <rFont val="Calibri"/>
        <family val="2"/>
        <charset val="238"/>
        <scheme val="minor"/>
      </rPr>
      <t>)</t>
    </r>
  </si>
  <si>
    <r>
      <t>Dim. 53 x 90 x 55 cm; višina sedišča: 51 cm (</t>
    </r>
    <r>
      <rPr>
        <b/>
        <sz val="10"/>
        <rFont val="Calibri"/>
        <family val="2"/>
        <charset val="238"/>
        <scheme val="minor"/>
      </rPr>
      <t>velikost 7 po DIN EN 1729</t>
    </r>
    <r>
      <rPr>
        <sz val="10"/>
        <rFont val="Calibri"/>
        <family val="2"/>
        <charset val="238"/>
        <scheme val="minor"/>
      </rPr>
      <t>)</t>
    </r>
  </si>
  <si>
    <r>
      <t>Dim. 52 x 71 x 52 cm; višina sedišča: 35 cm  (</t>
    </r>
    <r>
      <rPr>
        <b/>
        <sz val="10"/>
        <rFont val="Calibri"/>
        <family val="2"/>
        <charset val="238"/>
        <scheme val="minor"/>
      </rPr>
      <t>velikost 3 po DIN EN 1729</t>
    </r>
    <r>
      <rPr>
        <sz val="10"/>
        <rFont val="Calibri"/>
        <family val="2"/>
        <charset val="238"/>
        <scheme val="minor"/>
      </rPr>
      <t>)</t>
    </r>
  </si>
  <si>
    <r>
      <t xml:space="preserve">Dim. 70 / 66/43 cm; višina mizne ploskve 59 - 82 cm, </t>
    </r>
    <r>
      <rPr>
        <b/>
        <sz val="10"/>
        <rFont val="Calibri"/>
        <family val="2"/>
        <charset val="238"/>
        <scheme val="minor"/>
      </rPr>
      <t>(velikost 3 - 7 po DIN EN 1729)</t>
    </r>
  </si>
  <si>
    <r>
      <t xml:space="preserve">Dim. 70 / 66/43 cm; višina mizne ploskve 76 cm, </t>
    </r>
    <r>
      <rPr>
        <b/>
        <sz val="10"/>
        <rFont val="Calibri"/>
        <family val="2"/>
        <charset val="238"/>
        <scheme val="minor"/>
      </rPr>
      <t>(velikost 6 po DIN EN 1729),</t>
    </r>
    <r>
      <rPr>
        <sz val="10"/>
        <rFont val="Calibri"/>
        <family val="2"/>
        <charset val="238"/>
        <scheme val="minor"/>
      </rPr>
      <t xml:space="preserve"> teža 12,1 kg</t>
    </r>
  </si>
  <si>
    <r>
      <t xml:space="preserve">Dim. 160 / 80 cm, višina mizne ploskve 68–118 cm, </t>
    </r>
    <r>
      <rPr>
        <b/>
        <sz val="10"/>
        <rFont val="Calibri"/>
        <family val="2"/>
        <charset val="238"/>
        <scheme val="minor"/>
      </rPr>
      <t>(velikost 7 po DIN EN 1729)</t>
    </r>
  </si>
  <si>
    <r>
      <t xml:space="preserve">Dim. 65 x 65 cm, višina mizne ploskve 82 cm, </t>
    </r>
    <r>
      <rPr>
        <b/>
        <sz val="10"/>
        <rFont val="Calibri"/>
        <family val="2"/>
        <charset val="238"/>
        <scheme val="minor"/>
      </rPr>
      <t>(velikost 7 po DIN EN 1729)</t>
    </r>
  </si>
  <si>
    <r>
      <t xml:space="preserve">Dim. 65 x 65 cm, višina mizne ploskve 76 cm, </t>
    </r>
    <r>
      <rPr>
        <b/>
        <sz val="10"/>
        <rFont val="Calibri"/>
        <family val="2"/>
        <charset val="238"/>
        <scheme val="minor"/>
      </rPr>
      <t>(velikost 6 po DIN EN 1729)</t>
    </r>
  </si>
  <si>
    <r>
      <t xml:space="preserve">Dim. ⌀120 cm, višina mizne ploskve 76 cm, </t>
    </r>
    <r>
      <rPr>
        <b/>
        <sz val="10"/>
        <rFont val="Calibri"/>
        <family val="2"/>
        <charset val="238"/>
        <scheme val="minor"/>
      </rPr>
      <t>(velikost 6 po DIN EN 1729)</t>
    </r>
  </si>
  <si>
    <r>
      <t xml:space="preserve">Dim. 80/ 80 cm, višina mizne ploskve 76 cm, </t>
    </r>
    <r>
      <rPr>
        <b/>
        <sz val="10"/>
        <rFont val="Calibri"/>
        <family val="2"/>
        <charset val="238"/>
        <scheme val="minor"/>
      </rPr>
      <t>(velikost 6 po DIN EN 1729)</t>
    </r>
  </si>
  <si>
    <r>
      <t xml:space="preserve">Dim. 120/ 80 cm, višina mizne ploskve 82 cm, </t>
    </r>
    <r>
      <rPr>
        <b/>
        <sz val="10"/>
        <rFont val="Calibri"/>
        <family val="2"/>
        <charset val="238"/>
        <scheme val="minor"/>
      </rPr>
      <t>(velikost 7 po DIN EN 1729)</t>
    </r>
  </si>
  <si>
    <t>Izdelki brez formaldehidov, ftalatov, težkih kovin, policikličnih aromatskih ogljikovodikov (PAH)</t>
  </si>
  <si>
    <r>
      <t xml:space="preserve">PEFC, FSC
Sheme certificiranja skladno z ISO 14020 / 14021 / 14024 / 14025, npr.
</t>
    </r>
    <r>
      <rPr>
        <b/>
        <sz val="10"/>
        <rFont val="Calibri"/>
        <family val="2"/>
        <charset val="238"/>
        <scheme val="minor"/>
      </rPr>
      <t>FEMB Level ali Greenguard  ali Cradle to Cradle</t>
    </r>
    <r>
      <rPr>
        <b/>
        <sz val="10"/>
        <color theme="1"/>
        <rFont val="Calibri"/>
        <family val="2"/>
        <charset val="238"/>
        <scheme val="minor"/>
      </rPr>
      <t xml:space="preserve"> ali primerljivo</t>
    </r>
  </si>
  <si>
    <t>Predalniki namenjeni za uporabo v izobraževalnih ustanovah.</t>
  </si>
  <si>
    <t>Prostostoječ drog za zastavo, višine 6m, z notranjim dvižnim sistemom za dvig oz. spust zastave; vodoravno vpenjanje zastave; vpeta zastava vrtliva za 360° - prilagajanje smeri vetra; ter drugi pripadajoči elementi (pokrov droga (raven), kljuke, vrvi, ključavnica - blokada zastave, ipd.)</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</si>
  <si>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</si>
  <si>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</si>
  <si>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</si>
  <si>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</si>
  <si>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</si>
  <si>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</si>
  <si>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</si>
  <si>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</si>
  <si>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</si>
  <si>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</si>
  <si>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</si>
  <si>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</si>
  <si>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</si>
  <si>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</si>
  <si>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</si>
  <si>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</si>
  <si>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</si>
  <si>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 xml:space="preserve">Stoli namenjeni za uporabo v izobraževalnih ustanovah.
Stoli in mize morajo biti izdelani skladno s standardom  DIN / SIST EN 1729, SIST ISO 7174, SIST ISO 7173. </t>
  </si>
  <si>
    <t xml:space="preserve">Mize namenjene za uporabo v izobraževalnih ustanovah.
Stoli in mize morajo biti izdelani skladno s standardom  DIN / SIST EN 1729, SIST ISO 7174, SIST ISO 7173. </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</si>
  <si>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</si>
  <si>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</si>
  <si>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</si>
  <si>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</si>
  <si>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</si>
  <si>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</si>
  <si>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</si>
  <si>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</si>
  <si>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</si>
  <si>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</si>
  <si>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</si>
  <si>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</si>
  <si>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</si>
  <si>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</si>
  <si>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</si>
  <si>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</si>
  <si>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Osnovna enota (= 1 komplet) sestavljena iz: 1x segment bele table (š=80cm, h=55cm), 1x oglasna deska s pluto (š=80cm, h=55cm) 
Enote se v prostorih sestavljajo v nize iz treh enot - dolžina niza 480cm.</t>
  </si>
  <si>
    <t>Dim.: širina 160 cm (2x 80cm), višina 55 cm</t>
  </si>
  <si>
    <t>Kot npr. Dozirnik za tekoče milo, Franke / KWC Rodan RODX618 (ali enakovredno)</t>
  </si>
  <si>
    <t>Kot npr. Podajalnik za papirnate brisače, Franke / KWC Rodan RODX600 (ali enakovredno)</t>
  </si>
  <si>
    <t>OBL 19 - Stenska obloga - pluta - v strojnih delavnicah</t>
  </si>
  <si>
    <t>Dobava / izdelava, vnos, montaža, namestitev stenske obloge - oglasne deske iz plute v specializiranih učilnicah - strojnih delavnicah</t>
  </si>
  <si>
    <t>Lastnosti kot poz. OBL 10
Obloga pritrjena na steno (nevidno pritrjevanje prek podkonstrukcije),  nad parapetnim kanalom, zgornji rob 220cm od tal. Stena v zidani konstrukciji iz silikatnih zidakov visoke gostote / AB stena.</t>
  </si>
  <si>
    <r>
      <t xml:space="preserve">Sestavljeno iz: 2x segment bele table (š=2x 160cm, h=120cm), 1x oglasna deska s pluto (š=2x 160cm, h=120cm).
</t>
    </r>
    <r>
      <rPr>
        <b/>
        <sz val="10"/>
        <rFont val="Calibri"/>
        <family val="2"/>
        <charset val="238"/>
        <scheme val="minor"/>
      </rPr>
      <t xml:space="preserve">Površina bele table: </t>
    </r>
    <r>
      <rPr>
        <sz val="10"/>
        <rFont val="Calibri"/>
        <family val="2"/>
        <charset val="238"/>
        <scheme val="minor"/>
      </rPr>
      <t xml:space="preserve">visokokvalitetna bela magnetna emajlirana pločevina, utrjena pri 700°- 900°, brez hlapnih organskih spojin, primerna za pisanje z namenskimi flomastri (piši-briši), odporna na praske, dezinfekcijska sredstva, odporna na ogenj, anti-grafitna površina. Površina pol-mat (primerno za pisanje in projekcijo).
</t>
    </r>
    <r>
      <rPr>
        <b/>
        <sz val="10"/>
        <rFont val="Calibri"/>
        <family val="2"/>
        <charset val="238"/>
        <scheme val="minor"/>
      </rPr>
      <t>Oglasna deska s površino iz plute.</t>
    </r>
    <r>
      <rPr>
        <sz val="10"/>
        <rFont val="Calibri"/>
        <family val="2"/>
        <charset val="238"/>
        <scheme val="minor"/>
      </rPr>
      <t xml:space="preserve"> Pluta lepljena na podlago.
Lahko polnilo (karton / mdf / vezana plošča).
Obroba segmentov bele table in oglasne deske s pluto z min. alu profilom (LUX okvir, d=8mm), vogali zaključeni pravokotno (brez zaokrožitev), profili eloksirano belo. Brez police za odlaganje.
Obloga pritrjena na steno (nevidno pritrjevanje prek podkonstrukcije), zgornji rob 220cm od tal. Stena v mk konstrukciji, sistem Knauf (dvoslojna obloga).</t>
    </r>
  </si>
  <si>
    <t>Kot npr.:  Stenska tabla, pluta, Tip table (ali enakovredno)</t>
  </si>
  <si>
    <t>Dim.: širina 100 cm, višina 120 cm</t>
  </si>
  <si>
    <t>I.1</t>
  </si>
  <si>
    <t>II.2</t>
  </si>
  <si>
    <t>I.3</t>
  </si>
  <si>
    <t>I.4</t>
  </si>
  <si>
    <t>I.5</t>
  </si>
  <si>
    <t>ŠOLSKE TABLE</t>
  </si>
  <si>
    <t>I.6</t>
  </si>
  <si>
    <t>I.8</t>
  </si>
  <si>
    <t>b. 30x mala nalepka - izrezi iz formata 120 cm x 40 cm
Usmerjevalni napisi po objektu</t>
  </si>
  <si>
    <t>I.10</t>
  </si>
  <si>
    <t>SVETILKE IN SUŠILNIKI</t>
  </si>
  <si>
    <t>SVETILKE IN SUŠILNIKI skupaj:</t>
  </si>
  <si>
    <t>I.9</t>
  </si>
  <si>
    <t>SPLOŠNA IN GLASBENA OPREMA</t>
  </si>
  <si>
    <t>SPLOŠNA IN GLASBENA OPREMA skupaj:</t>
  </si>
  <si>
    <t>marec 2026 (05.03.2026)</t>
  </si>
  <si>
    <t>sklop</t>
  </si>
  <si>
    <t>I.2</t>
  </si>
  <si>
    <t>I.7</t>
  </si>
  <si>
    <t>NOTRANJA OPREMA, POHIŠTVO, OZNAČEVANJE IN GLASBENA OPREMA</t>
  </si>
  <si>
    <t>SKUPAJ SKLOP I. BREZ DDV:</t>
  </si>
  <si>
    <t>SKUPAJ SKLOP I. Z DDV:</t>
  </si>
  <si>
    <t>POPIS OPREME - TIPSKI ELEMENTI - I. sklop</t>
  </si>
  <si>
    <t>Kot npr.: Tolomeo Basculante Terra, Body Lamp with Satin Diffuser 180, z vključenim podstavkom (ali enakovredno - tehnične in oblikovne značilnosti)</t>
  </si>
  <si>
    <t>Kot npr.: Tolomeo Micro, LED 3000K, z vključenim podstavkom (ali enakovredno - tehnične in oblikovne značilnosti)</t>
  </si>
  <si>
    <t>Kot npr.: Tolomeo Table, LED 3000K, z vključenim podstavkom (ali enakovredno - tehnične in oblikovne značilnosti)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</si>
</sst>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12">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
      <sz val="10"/>
      <color theme="1"/>
      <name val="Aptos Narrow"/>
      <family val="2"/>
    </font>
    <font>
      <sz val="10"/>
      <name val="Aptos Narrow"/>
      <family val="2"/>
    </font>
    <font>
      <sz val="10"/>
      <name val="Calibri"/>
      <family val="2"/>
      <charset val="238"/>
    </font>
    <font>
      <b/>
      <sz val="11.5"/>
      <color theme="1"/>
      <name val="Calibri"/>
      <family val="2"/>
      <charset val="238"/>
      <scheme val="minor"/>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8">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3" fillId="0" borderId="0" xfId="0" applyFont="1" applyAlignment="1">
      <alignment vertical="center" wrapText="1"/>
    </xf>
    <xf numFmtId="0" fontId="104" fillId="0" borderId="0" xfId="0" quotePrefix="1" applyFont="1" applyAlignment="1">
      <alignment vertical="top" wrapText="1"/>
    </xf>
    <xf numFmtId="0" fontId="107" fillId="0" borderId="0" xfId="0" quotePrefix="1" applyFont="1" applyAlignment="1">
      <alignment vertical="top" wrapText="1"/>
    </xf>
    <xf numFmtId="0" fontId="107" fillId="0" borderId="0" xfId="0" applyFont="1" applyAlignment="1">
      <alignment horizontal="center"/>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4" fontId="103" fillId="0" borderId="0" xfId="0" applyNumberFormat="1" applyFont="1" applyAlignment="1">
      <alignment horizontal="right" vertical="top" wrapText="1"/>
    </xf>
    <xf numFmtId="0" fontId="104" fillId="0" borderId="0" xfId="0" applyFont="1" applyAlignment="1">
      <alignment horizontal="center" wrapText="1"/>
    </xf>
    <xf numFmtId="0" fontId="105" fillId="0" borderId="0" xfId="0" applyFont="1" applyAlignment="1">
      <alignment vertical="top"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208" fillId="0" borderId="0" xfId="0" applyFont="1"/>
    <xf numFmtId="0" fontId="103" fillId="0" borderId="0" xfId="0" quotePrefix="1" applyFont="1" applyAlignment="1">
      <alignment vertical="top" wrapText="1"/>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0" xfId="0" applyNumberFormat="1" applyFont="1" applyBorder="1" applyAlignment="1">
      <alignment vertical="top"/>
    </xf>
    <xf numFmtId="0" fontId="106" fillId="0" borderId="71" xfId="0" applyFont="1" applyBorder="1" applyAlignment="1">
      <alignment vertical="top"/>
    </xf>
    <xf numFmtId="0" fontId="107" fillId="0" borderId="72" xfId="0" applyFont="1" applyBorder="1" applyAlignment="1">
      <alignment vertical="top"/>
    </xf>
    <xf numFmtId="4" fontId="104" fillId="0" borderId="73" xfId="0" applyNumberFormat="1" applyFont="1" applyBorder="1" applyAlignment="1">
      <alignment horizontal="right"/>
    </xf>
    <xf numFmtId="0" fontId="106" fillId="0" borderId="48" xfId="0" applyFont="1" applyBorder="1" applyAlignment="1">
      <alignment vertical="top"/>
    </xf>
    <xf numFmtId="4" fontId="103" fillId="0" borderId="70" xfId="0" applyNumberFormat="1" applyFont="1" applyBorder="1" applyAlignment="1">
      <alignment horizontal="right"/>
    </xf>
    <xf numFmtId="0" fontId="107" fillId="0" borderId="71" xfId="0" applyFont="1" applyBorder="1" applyAlignment="1">
      <alignment vertical="top"/>
    </xf>
    <xf numFmtId="4" fontId="106" fillId="0" borderId="72" xfId="0" applyNumberFormat="1" applyFont="1" applyBorder="1" applyAlignment="1">
      <alignment vertical="top"/>
    </xf>
    <xf numFmtId="4" fontId="106" fillId="0" borderId="73" xfId="0" applyNumberFormat="1" applyFont="1" applyBorder="1" applyAlignment="1">
      <alignment vertical="top"/>
    </xf>
    <xf numFmtId="4" fontId="104" fillId="0" borderId="0" xfId="0" applyNumberFormat="1" applyFont="1" applyAlignment="1">
      <alignment horizontal="right"/>
    </xf>
    <xf numFmtId="0" fontId="202" fillId="127" borderId="23" xfId="0" applyFont="1" applyFill="1" applyBorder="1" applyAlignment="1">
      <alignment vertical="top"/>
    </xf>
    <xf numFmtId="0" fontId="106" fillId="0" borderId="0" xfId="0" applyFont="1" applyAlignment="1">
      <alignment vertical="top" wrapText="1"/>
    </xf>
    <xf numFmtId="0" fontId="106" fillId="0" borderId="0" xfId="0" applyFont="1" applyAlignment="1">
      <alignment wrapText="1"/>
    </xf>
    <xf numFmtId="0" fontId="211" fillId="127" borderId="23" xfId="0" applyFont="1" applyFill="1" applyBorder="1" applyAlignment="1">
      <alignment vertical="top" wrapText="1"/>
    </xf>
    <xf numFmtId="4" fontId="107" fillId="128" borderId="0" xfId="0" applyNumberFormat="1" applyFont="1" applyFill="1" applyAlignment="1" applyProtection="1">
      <alignment horizontal="right"/>
      <protection locked="0"/>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0</xdr:colOff>
      <xdr:row>363</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363</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403</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C966DC0B-56F1-461D-96FC-821E09C6FC4B}"/>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4AE3BC76-8862-4CFB-A4AA-B82C0A8D30B7}"/>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B0304D99-0A6F-40BC-A7E4-73FE546D17E5}"/>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CAD5675E-447D-43B2-9D2B-755D74AB6D6E}"/>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136FB6A-A20E-4073-BD0F-262B1B21508D}"/>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7E040F42-BADB-4A7E-95B5-0F534923CEC2}"/>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FE152CB5-0C8A-4FED-92C4-C1909BE497CA}"/>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BD6595A9-4A72-4F26-AA2A-38D89E9034F0}"/>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14580605-8E57-4043-B206-FACAFB8C4D5C}"/>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EED9C100-BC28-4002-80E5-7C72F91AF03E}"/>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C323147C-F90B-4C55-A455-866F1BBE8F3F}"/>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28C1C3B1-2217-46B8-B105-D680CBCAF26F}"/>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E9332257-9308-4F3D-987A-77F6E96B357A}"/>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931853D9-17CD-413A-AA97-56BD7FF8585C}"/>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B893587-34F3-4BCA-AD48-7F1BADB89797}"/>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F7E92F00-8296-4C75-93A4-086273065A8D}"/>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7F56ECE-5EC3-4844-B2F4-180369DCAC83}"/>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6A7A17C3-AB3E-4A5E-BC1E-3E1DCEE5ADC8}"/>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C04101CB-EEBE-4F51-B1E9-5FD188E5E283}"/>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403</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0A5F5F63-4CE6-481C-BC06-88DB33362E08}"/>
            </a:ext>
          </a:extLst>
        </xdr:cNvPr>
        <xdr:cNvSpPr>
          <a:spLocks noChangeAspect="1" noChangeArrowheads="1"/>
        </xdr:cNvSpPr>
      </xdr:nvSpPr>
      <xdr:spPr>
        <a:xfrm>
          <a:off x="357809" y="9741143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366</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ABE1EB33-AA1D-40DD-A0E3-C18174AE8E31}"/>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A708A9AB-83DF-48F3-BDF2-D6D356FDEF02}"/>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9D5ABCBD-9829-4590-813E-AA273332A7B2}"/>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3291AF1F-4478-4581-8482-DC98A943420F}"/>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029069F6-8409-45F0-BC99-3505E7DE0F6E}"/>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F8FFE35A-6284-433B-B2E4-8B759411FC27}"/>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2555489B-CACD-459A-81A5-C0DA3BE96CE1}"/>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FE8ACBAE-F620-4C41-8726-535526438E32}"/>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A17F3B61-AC39-4310-B10C-164775A48FC9}"/>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3F7A321-0357-45A3-82F2-C35C35F17B13}"/>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B4A68128-BD58-40F2-8A51-34A93D6C9225}"/>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0FDFA353-9F3C-4190-AC30-75814BA6AAF1}"/>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E3A8F217-EB48-4BB7-91B7-6185F0EE0C17}"/>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A4B4AC93-E546-4EEC-A043-E05AA2FA6689}"/>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31970493-79FC-4D68-B5C0-FC87F776C13E}"/>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FFE831F6-C3E4-4EE4-8872-FD7F0F761270}"/>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D01C9F8F-EEAF-4D28-9F80-E2D18B1390A0}"/>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CDA0E6C4-2DEF-4CAA-ABF5-E86E6A2AF332}"/>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74DE1D12-AB8B-44FA-8DD1-545E2386B141}"/>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26B49BD7-A65B-43DB-9901-A51DE8AEDBD4}"/>
            </a:ext>
          </a:extLst>
        </xdr:cNvPr>
        <xdr:cNvSpPr>
          <a:spLocks noChangeAspect="1" noChangeArrowheads="1"/>
        </xdr:cNvSpPr>
      </xdr:nvSpPr>
      <xdr:spPr>
        <a:xfrm>
          <a:off x="357809" y="10220606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429</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E8A4313-2E1E-4CE2-A4D8-2E4E8747CEE9}"/>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7F54F2A2-1B0D-45A7-869A-CD72B7734CED}"/>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805BC20F-66C5-47F6-829D-346729E58A70}"/>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3F867EDB-DF99-4B81-9A01-42A485AE1499}"/>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482970C-576A-4F79-90EB-CEEB0BD62504}"/>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764874F7-D646-43C8-B21F-AEDFF3CC933C}"/>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707CB4D9-E8EB-4498-8859-FA4E31918890}"/>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EA7FCB8B-CC29-4B3D-AAF5-8F0EBA2C016C}"/>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6F0CA6A1-C9F7-4C98-8578-69CEC570F659}"/>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F6BF7A66-FE98-4ACD-B8FF-F3F514DA232E}"/>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F858CD06-18D4-4705-BC38-DB9FB8EAF82D}"/>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FD19C89-DB1A-4D26-90B3-E920F224CAB5}"/>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75F67A55-A1B7-4A94-9110-D440865DA342}"/>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FE814CB7-27A3-4530-A9CA-112187ACAF09}"/>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F1EEE40D-D27B-4E09-B69F-7E06653580CC}"/>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793DA7CE-6347-47EA-87A0-BF8D87A693C1}"/>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54646A39-EE4F-43E5-BFD5-3A6477BA9899}"/>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9EDAA096-69CA-4FE2-8444-A435EC7A7947}"/>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D8A11378-CDEA-46BC-B2F2-012334EF0F60}"/>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429</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8AB7A7A-9689-4FE7-997E-C85A16602B50}"/>
            </a:ext>
          </a:extLst>
        </xdr:cNvPr>
        <xdr:cNvSpPr>
          <a:spLocks noChangeAspect="1" noChangeArrowheads="1"/>
        </xdr:cNvSpPr>
      </xdr:nvSpPr>
      <xdr:spPr>
        <a:xfrm>
          <a:off x="357809" y="718479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306</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FF6F957B-51F6-45F4-91B4-550E67C2351D}"/>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B65AC9B2-76F5-4554-832F-CDFCEB9D10A8}"/>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75432563-621F-444E-AE9C-A889E3CC49EE}"/>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2C3A3E10-F9E8-4DCB-BAED-ABCCF21B5640}"/>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C30390A8-F503-4B2E-A4A7-0B3CE945A367}"/>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DFBDA8E0-D506-4A77-9557-C97D0ED3CD9C}"/>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3E27E3AD-5E9E-4E39-8C22-A7138CCA3E14}"/>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BCC1B-9E41-4C4D-A9AA-11B0BA0B7767}"/>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6D71629C-3369-4846-ABF6-AAB0EEDB7403}"/>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9B908194-51D6-4EB0-AD9C-78B9D2068A98}"/>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6C361A31-828F-4103-AD54-C56026A0757D}"/>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4644084D-CB27-4F7D-A42E-4AECACEDDEE2}"/>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77273035-C02E-4247-8681-46C5C8E929F4}"/>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7597D846-8261-4ED0-82D6-A8D3E51D89F6}"/>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94E6BD2-738D-40C8-82CD-558AFB886BF7}"/>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4E78059E-4ED4-4E28-99E8-43B20FBD3EE4}"/>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F58FFB3B-61CE-490A-BD02-E58CBD669061}"/>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AC27832D-8307-4AD0-9579-556D05E75E8A}"/>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8BEF55F9-9CA4-4518-8CF8-0007714CEC26}"/>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306</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87B9A173-2AE3-4CBF-B816-BCE9519168D9}"/>
            </a:ext>
          </a:extLst>
        </xdr:cNvPr>
        <xdr:cNvSpPr>
          <a:spLocks noChangeAspect="1" noChangeArrowheads="1"/>
        </xdr:cNvSpPr>
      </xdr:nvSpPr>
      <xdr:spPr>
        <a:xfrm>
          <a:off x="357809" y="9365046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389</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C190D1E2-61FC-4036-8339-2A53F8AC5C0D}"/>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7E5B8605-7A57-4E04-B5EB-3623D344A9BA}"/>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C889BB5D-CAC2-4EA3-BAF2-B9793E7C4007}"/>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832AC622-0FDE-4FD9-9518-A40A6650C980}"/>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9BA20136-3D08-48D8-97EA-414AD3A6D0A8}"/>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DDB2C115-A1EB-4ABD-A9E2-036F6BE85FC0}"/>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B35B35EA-FCD0-4A7C-A407-C3CD0E299258}"/>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740972B9-E8CF-47FD-929E-B341B66FE3DA}"/>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1E6CC985-5B5B-4180-B176-B1786EA2595A}"/>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170FE58-E438-4102-B64B-7C8510C2E17B}"/>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84713274-4D1C-4E56-B39F-026784BF3F76}"/>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2FD1DB29-82EA-4877-B433-5B428BD92DB1}"/>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ABAEFF6D-DC0C-4291-8756-2F9EB774B7FC}"/>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E1A34E1F-6E07-4D46-A895-EE69A45464B0}"/>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A0F530C8-97FC-4A59-9F2F-01FCA5D48FDF}"/>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F12A0AF9-240E-4C03-9F31-DE6650722368}"/>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A1B6F6BA-E4F1-4C66-BFA4-BBA3BE0FF22F}"/>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C85EFE8F-F48F-421C-8055-0A18CE83CFCD}"/>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9FE58BF1-1891-49D8-9C95-A8A579756B56}"/>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389</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45F4B6C0-F6A0-4808-BF1E-342A4560C945}"/>
            </a:ext>
          </a:extLst>
        </xdr:cNvPr>
        <xdr:cNvSpPr>
          <a:spLocks noChangeAspect="1" noChangeArrowheads="1"/>
        </xdr:cNvSpPr>
      </xdr:nvSpPr>
      <xdr:spPr>
        <a:xfrm>
          <a:off x="357809" y="5304315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380</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95FEE3EB-7FE4-4C1E-AB08-FE737B913480}"/>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547C73C-3DC9-4A3F-9D12-3950DAB1C1F3}"/>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925284F5-1DCD-4B6F-8D82-29A706EA43DB}"/>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A382915-0E48-43CA-B7AA-BE84DF377A88}"/>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80341101-608E-4BFB-9D3A-36BB4590F088}"/>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B08CBD1D-8E0A-48D1-8574-22BF690E5B48}"/>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5591E249-F90B-4701-A724-9C8441EE29D3}"/>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2AC7A148-C55B-4E75-B93E-4D6EEE2BAD39}"/>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8214D5CA-D63E-4562-B8E5-0C2E4571C5D9}"/>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D08AD830-0CCB-4EF7-958B-9E8C1A4A3165}"/>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88A4028C-E470-43A0-B928-279D5DE69701}"/>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DFA233B4-FFA3-4676-AE84-64A9FE4B84A2}"/>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772096F4-D92D-49A8-BC27-843DBE23C07E}"/>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581862AD-8FD8-4279-ADA8-DBAD5A71E286}"/>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9F26FEE2-CC90-40E1-A460-76C357B73678}"/>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36AD9DA9-AA2E-4F59-B263-2767D2445A83}"/>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5AC7145D-FA6A-4696-9A0A-AFBC35408655}"/>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51B4A984-CE8E-48B7-9BE6-F504E68BE685}"/>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7C61649E-4D4D-4402-88C6-2449010DB23C}"/>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380</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BA0EB5CA-8335-4DEF-A4D3-CF7DACED84CE}"/>
            </a:ext>
          </a:extLst>
        </xdr:cNvPr>
        <xdr:cNvSpPr>
          <a:spLocks noChangeAspect="1" noChangeArrowheads="1"/>
        </xdr:cNvSpPr>
      </xdr:nvSpPr>
      <xdr:spPr>
        <a:xfrm>
          <a:off x="357809" y="7861454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379</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E4FF819-2A25-499D-BD00-597709130429}"/>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93B8A289-47A7-4861-AD17-FA8D454CDC51}"/>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FD797009-91D9-4769-9817-64FAC37F5495}"/>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B21516C8-7E19-4018-8C1A-DAF4017F9B6F}"/>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14ADB8ED-D149-45A9-9272-03414CE5B2CD}"/>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8832C3EB-DDD4-4095-ABA0-9F8DC3AB3BE9}"/>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14C4266E-7CCB-4D95-B1EF-DBA730465946}"/>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32E3096-9D43-4D6C-BAC2-1BFDA8F503EA}"/>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9B078D9A-3F65-499E-9498-C8FC954BCFA6}"/>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4AAC4620-4C8F-42D9-896F-E1FDC0B18648}"/>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8E6A30A-2A0E-4EEE-A713-FCD1E45538B2}"/>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8B72A9B-046C-4FD5-AA3D-FA867CC67819}"/>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93790022-F2A3-44B4-808B-E1EAD0992BD5}"/>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A4DF9379-73BB-44B2-A658-FCE25089E27C}"/>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5E86C401-4565-4624-A973-27DFD9327AAA}"/>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FEEB1486-4413-4890-8AF0-DB19421D756E}"/>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F3BA0C2B-AB69-4379-B3B0-46EDE9C8510C}"/>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BC2A90F6-9C1D-4FDF-A06C-F711A09673E5}"/>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298FC62F-A6C8-4742-9D56-A8533F09A5B9}"/>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379</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23156B8B-3A26-4EF4-96B4-35F7F30FBEF1}"/>
            </a:ext>
          </a:extLst>
        </xdr:cNvPr>
        <xdr:cNvSpPr>
          <a:spLocks noChangeAspect="1" noChangeArrowheads="1"/>
        </xdr:cNvSpPr>
      </xdr:nvSpPr>
      <xdr:spPr>
        <a:xfrm>
          <a:off x="357809" y="8309908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344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A54E9EEC-BCD6-47F0-BE13-B991D706C1EE}"/>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C887DD24-95C2-4EEF-8D50-699632BEEAB5}"/>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9EB3F810-844B-44B3-A83B-B92C28052BA6}"/>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E7FA80F0-D6C0-400D-B960-D50735DE34B2}"/>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2C813842-B481-4555-8B41-9EE5909AE3CD}"/>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46738964-D924-4399-865B-796E76521EF3}"/>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D496830C-CEFD-496F-A0D9-67A000BC5724}"/>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6743BF0D-449A-4C0A-8065-4408E55F959C}"/>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0C635F69-9383-49CD-978D-EA172F84BCD1}"/>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1B41525A-C6E1-491C-8531-370374140475}"/>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849D79CC-AB6F-4CFF-A6C8-DA426B839828}"/>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0A8DAD8F-5B85-4870-AE37-D3A752EA2ECF}"/>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F6E9E9F5-A5DB-4632-B7A6-39BCF3C08924}"/>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93896CD-34F9-4D7B-A60F-B115E9B2D410}"/>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937B46B1-B99B-498A-8591-8F979025D835}"/>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6625928-C760-4208-AEFC-A883D366B3DE}"/>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D3CB67A2-E48E-4FE8-98AA-CA6C29CE8121}"/>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B66D0100-240D-4F5B-92D9-745FF9DA19F9}"/>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442A38CA-CCB7-4E51-AA80-A528A7E8C59D}"/>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5A74D9D-CEC0-49B8-9946-C92AA096AB2F}"/>
            </a:ext>
          </a:extLst>
        </xdr:cNvPr>
        <xdr:cNvSpPr>
          <a:spLocks noChangeAspect="1" noChangeArrowheads="1"/>
        </xdr:cNvSpPr>
      </xdr:nvSpPr>
      <xdr:spPr>
        <a:xfrm>
          <a:off x="357809" y="12446971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366</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B979B36D-3F57-47F7-AD9C-01F12378388A}"/>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0FCC1519-4094-45C6-9C34-5CF6B8CFF1EF}"/>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C0919865-59D3-4D53-BB40-2B5D5F1853CE}"/>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0731F845-6CD3-4E22-93D7-94EE6CBA0B04}"/>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CED601D3-CA22-4F46-ADDE-B9C8BCD09E80}"/>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D72AE366-0C00-4004-8C2D-C4BF7F400E2D}"/>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357E2D7C-3ACF-4879-AF1F-242D05667A70}"/>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749B01E7-0D65-4A05-8339-E15EF8266C82}"/>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81F2E453-8AD0-4E4D-B05E-BFBAB9CEF43A}"/>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0EBA49BA-0F8B-4E7C-9D7E-CD1726FE85EA}"/>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250CDE08-576A-4B76-8053-2B33B29E05C3}"/>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5B13C78B-2615-4302-BB7C-D0FB9C158533}"/>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3F13BF7E-C3C1-4D21-A4B3-F5CF85ED725C}"/>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5937F696-6F61-4C3A-9C9D-5D3327B2823E}"/>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F9F353AC-7FA5-408D-8944-A172DF3A44E6}"/>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56339C9D-46D2-4D11-AA74-826239C58E8E}"/>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7B3A6AEA-2CFC-4FB1-9DF1-245182B65D4D}"/>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218A567A-D9D9-4D21-A3A4-870847C13687}"/>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4A57727A-6523-43A3-8CE2-991D8DD5953D}"/>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366</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1980B597-88E8-4BF1-A0B3-7DEB10593041}"/>
            </a:ext>
          </a:extLst>
        </xdr:cNvPr>
        <xdr:cNvSpPr>
          <a:spLocks noChangeAspect="1" noChangeArrowheads="1"/>
        </xdr:cNvSpPr>
      </xdr:nvSpPr>
      <xdr:spPr>
        <a:xfrm>
          <a:off x="357809" y="81310038"/>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322</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25E2FB05-6A01-486C-8648-A206039F9EA9}"/>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A71B1449-1906-42AF-B0CA-FF9D83F863FE}"/>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01FA7492-D0E0-4C21-AE69-836EC9A9A3CD}"/>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084A1EBE-A109-41CB-AA6A-275171485779}"/>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B111C71-7756-4BE8-9535-773239A5317D}"/>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28F55AE3-CE1D-46AE-902C-CB61B802D565}"/>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2C1CC7A2-5DC7-4E0B-B747-1A15AED979E6}"/>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DA0EF814-B06C-4B93-8E8F-2B2E59DE932F}"/>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FCEFAB6D-9F59-4DC5-804B-1CF29F1554D2}"/>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0D706139-95CE-4EF0-BDCF-1F31780E0AF4}"/>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28E623EF-520B-42A3-A4B1-9C204B32D0FC}"/>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70AA892-85DF-4D54-855B-C3C8E0A64CA3}"/>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67D8C63F-729C-418D-9ACA-4F8EC126B8B6}"/>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9B57D0A3-8A76-4ACC-B5AF-B7EEFA3DD467}"/>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2CC6587-3A8C-449E-83AF-172FBC837986}"/>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EFD5FBE8-FE6B-4CB6-9654-5D3B9A644C01}"/>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B4CBC9AE-A172-4C16-B82F-19D0EAF00807}"/>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BD61ECF6-D3F5-435B-BCD8-823CE7856ED2}"/>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B8BC5C4B-EF68-4D77-A4B4-8067ECDA652B}"/>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322</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FDDAC91-F080-4545-B383-AA2DF07535BF}"/>
            </a:ext>
          </a:extLst>
        </xdr:cNvPr>
        <xdr:cNvSpPr>
          <a:spLocks noChangeAspect="1" noChangeArrowheads="1"/>
        </xdr:cNvSpPr>
      </xdr:nvSpPr>
      <xdr:spPr>
        <a:xfrm>
          <a:off x="357809" y="7610988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9"/>
  <sheetViews>
    <sheetView tabSelected="1" view="pageBreakPreview" topLeftCell="A27" zoomScale="130" zoomScaleNormal="100" zoomScaleSheetLayoutView="130" workbookViewId="0">
      <selection activeCell="H53" sqref="H53"/>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47"/>
      <c r="B1" s="115" t="s">
        <v>22</v>
      </c>
      <c r="C1" s="115"/>
      <c r="D1" s="115"/>
      <c r="E1" s="94"/>
      <c r="F1" s="94"/>
    </row>
    <row r="2" spans="1:6" ht="16.3" thickBot="1">
      <c r="A2" s="48"/>
      <c r="B2" s="37" t="s">
        <v>23</v>
      </c>
      <c r="C2" s="49"/>
      <c r="D2" s="92"/>
      <c r="E2" s="96"/>
      <c r="F2" s="97"/>
    </row>
    <row r="3" spans="1:6">
      <c r="A3" s="47"/>
      <c r="B3" s="3"/>
      <c r="C3" s="50"/>
      <c r="D3" s="2"/>
    </row>
    <row r="4" spans="1:6">
      <c r="A4" s="47"/>
      <c r="B4" s="50" t="s">
        <v>24</v>
      </c>
      <c r="C4" s="50"/>
      <c r="D4" s="2"/>
    </row>
    <row r="5" spans="1:6">
      <c r="A5" s="47"/>
      <c r="B5" s="3" t="s">
        <v>25</v>
      </c>
      <c r="C5" s="50"/>
      <c r="D5" s="2"/>
    </row>
    <row r="6" spans="1:6">
      <c r="A6" s="47"/>
      <c r="B6" s="3"/>
      <c r="C6" s="50"/>
      <c r="D6" s="2"/>
    </row>
    <row r="7" spans="1:6">
      <c r="A7" s="47"/>
      <c r="B7" s="50" t="s">
        <v>608</v>
      </c>
      <c r="C7" s="50"/>
      <c r="D7" s="2"/>
    </row>
    <row r="8" spans="1:6">
      <c r="A8" s="47"/>
      <c r="B8" s="3" t="s">
        <v>609</v>
      </c>
      <c r="C8" s="50"/>
      <c r="D8" s="2"/>
    </row>
    <row r="9" spans="1:6">
      <c r="A9" s="47"/>
      <c r="B9" s="3"/>
      <c r="C9" s="50"/>
      <c r="D9" s="2"/>
    </row>
    <row r="10" spans="1:6">
      <c r="A10" s="47"/>
      <c r="B10" s="50" t="s">
        <v>610</v>
      </c>
      <c r="C10" s="50"/>
      <c r="D10" s="2"/>
    </row>
    <row r="11" spans="1:6">
      <c r="A11" s="47"/>
      <c r="B11" s="3" t="s">
        <v>611</v>
      </c>
      <c r="C11" s="50"/>
      <c r="D11" s="2"/>
    </row>
    <row r="12" spans="1:6">
      <c r="A12" s="47"/>
      <c r="B12" s="3"/>
      <c r="C12" s="50"/>
      <c r="D12" s="2"/>
    </row>
    <row r="13" spans="1:6">
      <c r="A13" s="47"/>
      <c r="B13" s="50" t="s">
        <v>612</v>
      </c>
      <c r="C13" s="50"/>
      <c r="D13" s="2"/>
    </row>
    <row r="14" spans="1:6">
      <c r="A14" s="47"/>
      <c r="B14" s="3" t="s">
        <v>613</v>
      </c>
      <c r="C14" s="50"/>
      <c r="D14" s="2"/>
    </row>
    <row r="15" spans="1:6">
      <c r="A15" s="47"/>
      <c r="B15" s="3" t="s">
        <v>614</v>
      </c>
      <c r="C15" s="50"/>
      <c r="D15" s="2"/>
    </row>
    <row r="16" spans="1:6">
      <c r="A16" s="47"/>
      <c r="B16" s="3" t="s">
        <v>615</v>
      </c>
      <c r="C16" s="50"/>
      <c r="D16" s="2"/>
    </row>
    <row r="17" spans="1:6">
      <c r="A17" s="47"/>
      <c r="B17" s="3"/>
      <c r="C17" s="50"/>
      <c r="D17" s="2"/>
    </row>
    <row r="18" spans="1:6">
      <c r="A18" s="47"/>
      <c r="B18" s="50" t="s">
        <v>616</v>
      </c>
      <c r="C18" s="50"/>
      <c r="D18" s="2"/>
    </row>
    <row r="19" spans="1:6">
      <c r="A19" s="47"/>
      <c r="B19" s="3" t="s">
        <v>617</v>
      </c>
      <c r="C19" s="50"/>
      <c r="D19" s="2"/>
    </row>
    <row r="20" spans="1:6">
      <c r="A20" s="47"/>
      <c r="B20" s="3"/>
      <c r="C20" s="50"/>
      <c r="D20" s="2"/>
    </row>
    <row r="21" spans="1:6">
      <c r="A21" s="47"/>
      <c r="B21" s="50" t="s">
        <v>620</v>
      </c>
      <c r="C21" s="50"/>
      <c r="D21" s="2"/>
    </row>
    <row r="22" spans="1:6">
      <c r="A22" s="47"/>
      <c r="B22" s="3" t="s">
        <v>622</v>
      </c>
      <c r="C22" s="50"/>
      <c r="D22" s="2"/>
    </row>
    <row r="23" spans="1:6">
      <c r="A23" s="47"/>
      <c r="B23" s="3" t="s">
        <v>621</v>
      </c>
      <c r="C23" s="50"/>
      <c r="D23" s="2"/>
    </row>
    <row r="24" spans="1:6">
      <c r="A24" s="47"/>
      <c r="B24" s="3"/>
      <c r="C24" s="50"/>
      <c r="D24" s="2"/>
    </row>
    <row r="25" spans="1:6">
      <c r="A25" s="47"/>
      <c r="B25" s="50" t="s">
        <v>618</v>
      </c>
      <c r="C25" s="50"/>
      <c r="D25" s="2"/>
    </row>
    <row r="26" spans="1:6">
      <c r="A26" s="47"/>
      <c r="B26" s="3" t="s">
        <v>619</v>
      </c>
      <c r="C26" s="50"/>
      <c r="D26" s="2"/>
    </row>
    <row r="27" spans="1:6">
      <c r="A27" s="47"/>
      <c r="B27" s="3"/>
      <c r="C27" s="50"/>
      <c r="D27" s="2"/>
    </row>
    <row r="28" spans="1:6">
      <c r="A28" s="50"/>
      <c r="B28" s="50" t="s">
        <v>623</v>
      </c>
      <c r="C28" s="51"/>
      <c r="D28" s="51"/>
    </row>
    <row r="29" spans="1:6">
      <c r="A29" s="50"/>
      <c r="B29" s="8" t="s">
        <v>649</v>
      </c>
      <c r="C29" s="51"/>
      <c r="D29" s="51"/>
    </row>
    <row r="30" spans="1:6">
      <c r="A30" s="50"/>
      <c r="B30" s="8"/>
      <c r="C30" s="51"/>
      <c r="D30" s="51"/>
    </row>
    <row r="31" spans="1:6" ht="13.8" thickBot="1">
      <c r="A31" s="50"/>
      <c r="B31" s="50"/>
      <c r="C31" s="51"/>
      <c r="D31" s="51"/>
      <c r="E31" s="94"/>
      <c r="F31" s="94"/>
    </row>
    <row r="32" spans="1:6" ht="16.3" thickBot="1">
      <c r="A32" s="26"/>
      <c r="B32" s="110" t="s">
        <v>656</v>
      </c>
      <c r="C32" s="52"/>
      <c r="D32" s="93"/>
      <c r="E32" s="96"/>
      <c r="F32" s="95"/>
    </row>
    <row r="33" spans="1:6" ht="15.65">
      <c r="A33" s="53"/>
      <c r="B33" s="54"/>
      <c r="C33" s="55"/>
      <c r="D33" s="51"/>
      <c r="F33" s="98"/>
    </row>
    <row r="34" spans="1:6" ht="16.3" thickBot="1">
      <c r="A34" s="53"/>
      <c r="B34" s="54"/>
      <c r="C34" s="55"/>
      <c r="D34" s="51"/>
    </row>
    <row r="35" spans="1:6" s="61" customFormat="1" ht="16.3" thickBot="1">
      <c r="A35" s="56"/>
      <c r="B35" s="57" t="s">
        <v>26</v>
      </c>
      <c r="C35" s="58"/>
      <c r="D35" s="59" t="s">
        <v>27</v>
      </c>
      <c r="E35" s="60"/>
      <c r="F35" s="60"/>
    </row>
    <row r="36" spans="1:6">
      <c r="A36" s="50"/>
      <c r="B36" s="50"/>
      <c r="C36" s="51"/>
      <c r="D36" s="51"/>
    </row>
    <row r="37" spans="1:6">
      <c r="A37" s="3" t="s">
        <v>650</v>
      </c>
      <c r="B37" s="50"/>
      <c r="C37" s="51"/>
      <c r="D37" s="51"/>
    </row>
    <row r="38" spans="1:6">
      <c r="A38" s="106" t="s">
        <v>28</v>
      </c>
      <c r="B38" s="102" t="s">
        <v>653</v>
      </c>
      <c r="C38" s="107"/>
      <c r="D38" s="108"/>
    </row>
    <row r="39" spans="1:6">
      <c r="A39" s="104" t="s">
        <v>634</v>
      </c>
      <c r="B39" s="50" t="s">
        <v>89</v>
      </c>
      <c r="C39" s="51"/>
      <c r="D39" s="100">
        <f>'I.1 STOLI'!F117</f>
        <v>0</v>
      </c>
    </row>
    <row r="40" spans="1:6">
      <c r="A40" s="104" t="s">
        <v>651</v>
      </c>
      <c r="B40" s="50" t="s">
        <v>154</v>
      </c>
      <c r="C40" s="51"/>
      <c r="D40" s="100">
        <f>'I.2 OBLAZINJENO POHIŠTVO'!F80</f>
        <v>0</v>
      </c>
    </row>
    <row r="41" spans="1:6">
      <c r="A41" s="104" t="s">
        <v>636</v>
      </c>
      <c r="B41" s="50" t="s">
        <v>152</v>
      </c>
      <c r="C41" s="51"/>
      <c r="D41" s="100">
        <f>'I.3 MIZE'!F143</f>
        <v>0</v>
      </c>
    </row>
    <row r="42" spans="1:6">
      <c r="A42" s="104" t="s">
        <v>637</v>
      </c>
      <c r="B42" s="50" t="s">
        <v>267</v>
      </c>
      <c r="C42" s="51"/>
      <c r="D42" s="100">
        <f>'I.4 PREDALNIKI'!F20</f>
        <v>0</v>
      </c>
    </row>
    <row r="43" spans="1:6">
      <c r="A43" s="104" t="s">
        <v>638</v>
      </c>
      <c r="B43" s="50" t="s">
        <v>639</v>
      </c>
      <c r="C43" s="51"/>
      <c r="D43" s="100">
        <f>'I.5 ŠOLSKE TABLE'!F103</f>
        <v>0</v>
      </c>
    </row>
    <row r="44" spans="1:6">
      <c r="A44" s="104" t="s">
        <v>640</v>
      </c>
      <c r="B44" s="50" t="s">
        <v>374</v>
      </c>
      <c r="C44" s="51"/>
      <c r="D44" s="100">
        <f>'I.6 GARDEROBNE OMARICE'!F94</f>
        <v>0</v>
      </c>
    </row>
    <row r="45" spans="1:6">
      <c r="A45" s="104" t="s">
        <v>652</v>
      </c>
      <c r="B45" s="50" t="s">
        <v>434</v>
      </c>
      <c r="C45" s="51"/>
      <c r="D45" s="100">
        <f>'I.7 KOVINSKO POHIŠTVO'!F93</f>
        <v>0</v>
      </c>
    </row>
    <row r="46" spans="1:6">
      <c r="A46" s="104" t="s">
        <v>641</v>
      </c>
      <c r="B46" s="50" t="s">
        <v>516</v>
      </c>
      <c r="C46" s="51"/>
      <c r="D46" s="100">
        <f>'I.8 OZNAČEVANJE'!F58</f>
        <v>0</v>
      </c>
    </row>
    <row r="47" spans="1:6">
      <c r="A47" s="104" t="s">
        <v>646</v>
      </c>
      <c r="B47" s="50" t="s">
        <v>647</v>
      </c>
      <c r="C47" s="51"/>
      <c r="D47" s="100">
        <f>'I.9 SPLOŠNA IN GLASBENA OPREMA'!F80</f>
        <v>0</v>
      </c>
    </row>
    <row r="48" spans="1:6">
      <c r="A48" s="104" t="s">
        <v>643</v>
      </c>
      <c r="B48" s="50" t="s">
        <v>644</v>
      </c>
      <c r="C48" s="51"/>
      <c r="D48" s="100">
        <f>'I.10 SVETILKE IN SUŠILNIKI'!F36</f>
        <v>0</v>
      </c>
    </row>
    <row r="49" spans="1:6">
      <c r="A49" s="101"/>
      <c r="B49" s="102" t="s">
        <v>654</v>
      </c>
      <c r="C49" s="102"/>
      <c r="D49" s="103">
        <f>SUM(D39:D48)</f>
        <v>0</v>
      </c>
    </row>
    <row r="50" spans="1:6" ht="13.8" thickBot="1">
      <c r="A50" s="104"/>
      <c r="B50" s="50" t="s">
        <v>29</v>
      </c>
      <c r="C50" s="50"/>
      <c r="D50" s="105">
        <f>D49*0.22</f>
        <v>0</v>
      </c>
    </row>
    <row r="51" spans="1:6" s="61" customFormat="1" ht="16.3" thickBot="1">
      <c r="A51" s="56"/>
      <c r="B51" s="57" t="s">
        <v>655</v>
      </c>
      <c r="C51" s="58"/>
      <c r="D51" s="59">
        <f>SUM(D49:D50)</f>
        <v>0</v>
      </c>
      <c r="E51" s="60"/>
      <c r="F51" s="60"/>
    </row>
    <row r="52" spans="1:6">
      <c r="A52" s="50"/>
      <c r="B52" s="3"/>
      <c r="C52" s="3"/>
      <c r="D52" s="109"/>
    </row>
    <row r="59" spans="1:6">
      <c r="B59" s="46"/>
    </row>
    <row r="60" spans="1:6">
      <c r="B60" s="46"/>
    </row>
    <row r="61" spans="1:6">
      <c r="B61" s="46"/>
    </row>
    <row r="62" spans="1:6">
      <c r="B62" s="46"/>
    </row>
    <row r="63" spans="1:6">
      <c r="B63" s="46"/>
    </row>
    <row r="64" spans="1:6">
      <c r="B64" s="46"/>
    </row>
    <row r="65" spans="2:7">
      <c r="B65" s="46"/>
    </row>
    <row r="66" spans="2:7">
      <c r="B66" s="46"/>
    </row>
    <row r="67" spans="2:7">
      <c r="B67" s="46"/>
    </row>
    <row r="68" spans="2:7">
      <c r="B68" s="46"/>
    </row>
    <row r="69" spans="2:7">
      <c r="B69" s="46"/>
    </row>
    <row r="70" spans="2:7">
      <c r="B70" s="46"/>
    </row>
    <row r="71" spans="2:7">
      <c r="B71" s="46"/>
    </row>
    <row r="72" spans="2:7">
      <c r="B72" s="46"/>
    </row>
    <row r="73" spans="2:7">
      <c r="B73" s="62"/>
      <c r="C73" s="62"/>
      <c r="D73" s="62"/>
      <c r="E73" s="62"/>
      <c r="F73" s="62"/>
      <c r="G73" s="62"/>
    </row>
    <row r="74" spans="2:7">
      <c r="B74" s="63"/>
      <c r="C74" s="63"/>
      <c r="D74" s="63"/>
      <c r="E74" s="63"/>
      <c r="F74" s="63"/>
      <c r="G74" s="63"/>
    </row>
    <row r="75" spans="2:7">
      <c r="B75" s="62"/>
      <c r="C75" s="62"/>
      <c r="D75" s="62"/>
      <c r="E75" s="62"/>
      <c r="F75" s="62"/>
      <c r="G75" s="62"/>
    </row>
    <row r="76" spans="2:7">
      <c r="B76" s="64"/>
      <c r="C76" s="64"/>
      <c r="D76" s="64"/>
      <c r="E76" s="64"/>
      <c r="F76" s="64"/>
      <c r="G76" s="64"/>
    </row>
    <row r="77" spans="2:7">
      <c r="B77" s="116"/>
      <c r="C77" s="117"/>
      <c r="D77" s="117"/>
      <c r="E77" s="10"/>
      <c r="F77" s="10"/>
      <c r="G77" s="10"/>
    </row>
    <row r="78" spans="2:7">
      <c r="B78" s="46"/>
    </row>
    <row r="79" spans="2:7">
      <c r="B79" s="46"/>
    </row>
  </sheetData>
  <sheetProtection algorithmName="SHA-512" hashValue="SEcsADEaurINTB1oNuf2SQZdxIzcbKADhlHI4swHTMBi0SJ52I7mnnCGlrVzSQ8D/yYGHOSjJl/wB/8BOqcC8w==" saltValue="Q3KTscNvFwYNcAV7+YUhIg==" spinCount="100000" sheet="1" objects="1" scenarios="1"/>
  <mergeCells count="2">
    <mergeCell ref="B1:D1"/>
    <mergeCell ref="B77:D77"/>
  </mergeCells>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74" zoomScaleNormal="100" zoomScaleSheetLayoutView="100" workbookViewId="0">
      <selection activeCell="E86" sqref="E86"/>
    </sheetView>
  </sheetViews>
  <sheetFormatPr defaultRowHeight="12.55"/>
  <cols>
    <col min="1" max="1" width="5" style="88" customWidth="1"/>
    <col min="2" max="2" width="80.5546875" style="88" customWidth="1"/>
    <col min="3" max="3" width="11.33203125" style="67" customWidth="1"/>
    <col min="4" max="16384" width="8.88671875" style="67"/>
  </cols>
  <sheetData>
    <row r="1" spans="1:2" ht="16.3" customHeight="1" thickBot="1">
      <c r="A1" s="65"/>
      <c r="B1" s="66" t="s">
        <v>30</v>
      </c>
    </row>
    <row r="2" spans="1:2" ht="13.15">
      <c r="A2" s="68"/>
      <c r="B2" s="69"/>
    </row>
    <row r="3" spans="1:2" ht="26.3">
      <c r="A3" s="70" t="s">
        <v>1</v>
      </c>
      <c r="B3" s="71" t="s">
        <v>31</v>
      </c>
    </row>
    <row r="4" spans="1:2" ht="26.3">
      <c r="A4" s="70"/>
      <c r="B4" s="71" t="s">
        <v>32</v>
      </c>
    </row>
    <row r="5" spans="1:2" ht="13.15">
      <c r="A5" s="70"/>
      <c r="B5" s="71"/>
    </row>
    <row r="6" spans="1:2" ht="26.3">
      <c r="A6" s="70" t="s">
        <v>2</v>
      </c>
      <c r="B6" s="71" t="s">
        <v>33</v>
      </c>
    </row>
    <row r="7" spans="1:2" ht="52.6">
      <c r="A7" s="70"/>
      <c r="B7" s="71" t="s">
        <v>34</v>
      </c>
    </row>
    <row r="8" spans="1:2" ht="13.15">
      <c r="A8" s="70"/>
      <c r="B8" s="71"/>
    </row>
    <row r="9" spans="1:2" ht="56.35" customHeight="1">
      <c r="A9" s="70" t="s">
        <v>6</v>
      </c>
      <c r="B9" s="71" t="s">
        <v>35</v>
      </c>
    </row>
    <row r="10" spans="1:2" ht="13.15">
      <c r="A10" s="70"/>
      <c r="B10" s="71"/>
    </row>
    <row r="11" spans="1:2" ht="26.3">
      <c r="A11" s="70" t="s">
        <v>3</v>
      </c>
      <c r="B11" s="72" t="s">
        <v>36</v>
      </c>
    </row>
    <row r="12" spans="1:2" ht="26.3">
      <c r="A12" s="70"/>
      <c r="B12" s="73" t="s">
        <v>37</v>
      </c>
    </row>
    <row r="13" spans="1:2" ht="13.15">
      <c r="A13" s="70"/>
      <c r="B13" s="73"/>
    </row>
    <row r="14" spans="1:2" ht="39.450000000000003">
      <c r="A14" s="70" t="s">
        <v>4</v>
      </c>
      <c r="B14" s="74" t="s">
        <v>589</v>
      </c>
    </row>
    <row r="15" spans="1:2" ht="13.15">
      <c r="A15" s="70"/>
      <c r="B15" s="74"/>
    </row>
    <row r="16" spans="1:2" ht="52.6">
      <c r="A16" s="70"/>
      <c r="B16" s="74" t="s">
        <v>601</v>
      </c>
    </row>
    <row r="17" spans="1:2" ht="13.15">
      <c r="A17" s="70"/>
      <c r="B17" s="71"/>
    </row>
    <row r="18" spans="1:2" ht="26.3">
      <c r="A18" s="70" t="s">
        <v>7</v>
      </c>
      <c r="B18" s="71" t="s">
        <v>38</v>
      </c>
    </row>
    <row r="19" spans="1:2" ht="26.3">
      <c r="A19" s="70"/>
      <c r="B19" s="71" t="s">
        <v>590</v>
      </c>
    </row>
    <row r="20" spans="1:2" ht="13.15">
      <c r="A20" s="70"/>
      <c r="B20" s="71"/>
    </row>
    <row r="21" spans="1:2" ht="65.75">
      <c r="A21" s="70" t="s">
        <v>8</v>
      </c>
      <c r="B21" s="71" t="s">
        <v>39</v>
      </c>
    </row>
    <row r="22" spans="1:2" ht="13.15">
      <c r="A22" s="70"/>
      <c r="B22" s="71"/>
    </row>
    <row r="23" spans="1:2" ht="39.450000000000003">
      <c r="A23" s="70" t="s">
        <v>9</v>
      </c>
      <c r="B23" s="75" t="s">
        <v>40</v>
      </c>
    </row>
    <row r="24" spans="1:2" ht="13.15">
      <c r="A24" s="70"/>
      <c r="B24" s="71"/>
    </row>
    <row r="25" spans="1:2" ht="39.450000000000003">
      <c r="A25" s="70" t="s">
        <v>10</v>
      </c>
      <c r="B25" s="75" t="s">
        <v>41</v>
      </c>
    </row>
    <row r="26" spans="1:2" ht="13.15">
      <c r="A26" s="70"/>
      <c r="B26" s="75"/>
    </row>
    <row r="27" spans="1:2" ht="26.3">
      <c r="A27" s="70" t="s">
        <v>11</v>
      </c>
      <c r="B27" s="75" t="s">
        <v>42</v>
      </c>
    </row>
    <row r="28" spans="1:2" ht="13.15">
      <c r="A28" s="70"/>
      <c r="B28" s="75"/>
    </row>
    <row r="29" spans="1:2" ht="26.3">
      <c r="A29" s="70" t="s">
        <v>12</v>
      </c>
      <c r="B29" s="71" t="s">
        <v>43</v>
      </c>
    </row>
    <row r="30" spans="1:2" ht="26.3">
      <c r="A30" s="70"/>
      <c r="B30" s="71" t="s">
        <v>44</v>
      </c>
    </row>
    <row r="31" spans="1:2" ht="13.15">
      <c r="A31" s="70"/>
      <c r="B31" s="71"/>
    </row>
    <row r="32" spans="1:2" ht="26.3">
      <c r="A32" s="70" t="s">
        <v>13</v>
      </c>
      <c r="B32" s="71" t="s">
        <v>45</v>
      </c>
    </row>
    <row r="33" spans="1:2" ht="13.15">
      <c r="A33" s="70"/>
      <c r="B33" s="75"/>
    </row>
    <row r="34" spans="1:2" ht="26.3">
      <c r="A34" s="70" t="s">
        <v>14</v>
      </c>
      <c r="B34" s="75" t="s">
        <v>46</v>
      </c>
    </row>
    <row r="35" spans="1:2" ht="13.15">
      <c r="A35" s="70"/>
      <c r="B35" s="75"/>
    </row>
    <row r="36" spans="1:2" ht="26.3">
      <c r="A36" s="70" t="s">
        <v>47</v>
      </c>
      <c r="B36" s="75" t="s">
        <v>48</v>
      </c>
    </row>
    <row r="37" spans="1:2" ht="13.15">
      <c r="A37" s="70"/>
      <c r="B37" s="75"/>
    </row>
    <row r="38" spans="1:2" ht="39.450000000000003">
      <c r="A38" s="70" t="s">
        <v>49</v>
      </c>
      <c r="B38" s="75" t="s">
        <v>50</v>
      </c>
    </row>
    <row r="39" spans="1:2" ht="39.450000000000003">
      <c r="A39" s="70"/>
      <c r="B39" s="75" t="s">
        <v>51</v>
      </c>
    </row>
    <row r="40" spans="1:2" ht="13.15">
      <c r="A40" s="70"/>
      <c r="B40" s="75"/>
    </row>
    <row r="41" spans="1:2" ht="39.450000000000003">
      <c r="A41" s="70" t="s">
        <v>52</v>
      </c>
      <c r="B41" s="71" t="s">
        <v>53</v>
      </c>
    </row>
    <row r="42" spans="1:2" ht="13.15">
      <c r="A42" s="70"/>
      <c r="B42" s="75"/>
    </row>
    <row r="43" spans="1:2" ht="65.75">
      <c r="A43" s="70" t="s">
        <v>54</v>
      </c>
      <c r="B43" s="71" t="s">
        <v>55</v>
      </c>
    </row>
    <row r="44" spans="1:2" ht="39.450000000000003">
      <c r="A44" s="70"/>
      <c r="B44" s="71" t="s">
        <v>56</v>
      </c>
    </row>
    <row r="45" spans="1:2" ht="13.15">
      <c r="A45" s="70"/>
      <c r="B45" s="67"/>
    </row>
    <row r="46" spans="1:2" ht="55.1" customHeight="1">
      <c r="A46" s="70" t="s">
        <v>57</v>
      </c>
      <c r="B46" s="76" t="s">
        <v>600</v>
      </c>
    </row>
    <row r="47" spans="1:2" ht="13.15">
      <c r="A47" s="77" t="s">
        <v>58</v>
      </c>
      <c r="B47" s="75" t="s">
        <v>59</v>
      </c>
    </row>
    <row r="48" spans="1:2" ht="13.15">
      <c r="A48" s="77" t="s">
        <v>58</v>
      </c>
      <c r="B48" s="75" t="s">
        <v>591</v>
      </c>
    </row>
    <row r="49" spans="1:2" ht="39.450000000000003">
      <c r="A49" s="77" t="s">
        <v>58</v>
      </c>
      <c r="B49" s="75" t="s">
        <v>592</v>
      </c>
    </row>
    <row r="50" spans="1:2" ht="13.15">
      <c r="A50" s="77" t="s">
        <v>58</v>
      </c>
      <c r="B50" s="75" t="s">
        <v>60</v>
      </c>
    </row>
    <row r="51" spans="1:2" ht="26.3">
      <c r="A51" s="77" t="s">
        <v>58</v>
      </c>
      <c r="B51" s="75" t="s">
        <v>61</v>
      </c>
    </row>
    <row r="52" spans="1:2" ht="13.15">
      <c r="A52" s="77" t="s">
        <v>58</v>
      </c>
      <c r="B52" s="75" t="s">
        <v>593</v>
      </c>
    </row>
    <row r="53" spans="1:2" ht="13.15">
      <c r="A53" s="77" t="s">
        <v>58</v>
      </c>
      <c r="B53" s="75" t="s">
        <v>62</v>
      </c>
    </row>
    <row r="54" spans="1:2" ht="13.15">
      <c r="A54" s="77" t="s">
        <v>58</v>
      </c>
      <c r="B54" s="75" t="s">
        <v>63</v>
      </c>
    </row>
    <row r="55" spans="1:2" ht="39.450000000000003">
      <c r="A55" s="77" t="s">
        <v>58</v>
      </c>
      <c r="B55" s="75" t="s">
        <v>594</v>
      </c>
    </row>
    <row r="56" spans="1:2" ht="13.15">
      <c r="A56" s="77" t="s">
        <v>58</v>
      </c>
      <c r="B56" s="75" t="s">
        <v>64</v>
      </c>
    </row>
    <row r="57" spans="1:2" ht="26.3">
      <c r="A57" s="77" t="s">
        <v>58</v>
      </c>
      <c r="B57" s="75" t="s">
        <v>65</v>
      </c>
    </row>
    <row r="58" spans="1:2" ht="30.05" customHeight="1">
      <c r="A58" s="77" t="s">
        <v>58</v>
      </c>
      <c r="B58" s="75" t="s">
        <v>595</v>
      </c>
    </row>
    <row r="59" spans="1:2" ht="26.3">
      <c r="A59" s="77" t="s">
        <v>58</v>
      </c>
      <c r="B59" s="75" t="s">
        <v>596</v>
      </c>
    </row>
    <row r="60" spans="1:2" ht="39.450000000000003">
      <c r="A60" s="77" t="s">
        <v>58</v>
      </c>
      <c r="B60" s="75" t="s">
        <v>66</v>
      </c>
    </row>
    <row r="61" spans="1:2" ht="13.15">
      <c r="A61" s="77" t="s">
        <v>58</v>
      </c>
      <c r="B61" s="75" t="s">
        <v>597</v>
      </c>
    </row>
    <row r="62" spans="1:2" ht="26.3">
      <c r="A62" s="77" t="s">
        <v>58</v>
      </c>
      <c r="B62" s="75" t="s">
        <v>67</v>
      </c>
    </row>
    <row r="63" spans="1:2" ht="13.15">
      <c r="A63" s="77" t="s">
        <v>58</v>
      </c>
      <c r="B63" s="75" t="s">
        <v>68</v>
      </c>
    </row>
    <row r="64" spans="1:2" ht="26.3">
      <c r="A64" s="77" t="s">
        <v>58</v>
      </c>
      <c r="B64" s="75" t="s">
        <v>69</v>
      </c>
    </row>
    <row r="65" spans="1:2" ht="13.15">
      <c r="A65" s="77" t="s">
        <v>58</v>
      </c>
      <c r="B65" s="75" t="s">
        <v>598</v>
      </c>
    </row>
    <row r="66" spans="1:2" ht="13.15">
      <c r="A66" s="77" t="s">
        <v>58</v>
      </c>
      <c r="B66" s="75" t="s">
        <v>70</v>
      </c>
    </row>
    <row r="67" spans="1:2" ht="13.15">
      <c r="A67" s="77" t="s">
        <v>58</v>
      </c>
      <c r="B67" s="75" t="s">
        <v>71</v>
      </c>
    </row>
    <row r="68" spans="1:2" ht="26.3">
      <c r="A68" s="77" t="s">
        <v>58</v>
      </c>
      <c r="B68" s="75" t="s">
        <v>599</v>
      </c>
    </row>
    <row r="69" spans="1:2" ht="13.15">
      <c r="A69" s="77" t="s">
        <v>58</v>
      </c>
      <c r="B69" s="75" t="s">
        <v>72</v>
      </c>
    </row>
    <row r="70" spans="1:2" ht="13.15">
      <c r="A70" s="77" t="s">
        <v>58</v>
      </c>
      <c r="B70" s="75" t="s">
        <v>73</v>
      </c>
    </row>
    <row r="71" spans="1:2" ht="13.15">
      <c r="A71" s="77" t="s">
        <v>58</v>
      </c>
      <c r="B71" s="75" t="s">
        <v>74</v>
      </c>
    </row>
    <row r="72" spans="1:2" ht="13.15">
      <c r="A72" s="77" t="s">
        <v>58</v>
      </c>
      <c r="B72" s="75" t="s">
        <v>75</v>
      </c>
    </row>
    <row r="73" spans="1:2" ht="26.3">
      <c r="A73" s="77" t="s">
        <v>58</v>
      </c>
      <c r="B73" s="75" t="s">
        <v>76</v>
      </c>
    </row>
    <row r="74" spans="1:2" ht="13.15">
      <c r="A74" s="70"/>
      <c r="B74" s="75" t="s">
        <v>77</v>
      </c>
    </row>
    <row r="75" spans="1:2" ht="13.15">
      <c r="A75" s="70"/>
      <c r="B75" s="75" t="s">
        <v>78</v>
      </c>
    </row>
    <row r="76" spans="1:2" ht="13.15">
      <c r="A76" s="70"/>
      <c r="B76" s="75" t="s">
        <v>79</v>
      </c>
    </row>
    <row r="77" spans="1:2" ht="13.15">
      <c r="A77" s="70"/>
      <c r="B77" s="75" t="s">
        <v>80</v>
      </c>
    </row>
    <row r="78" spans="1:2" ht="13.15">
      <c r="A78" s="70"/>
      <c r="B78" s="75" t="s">
        <v>81</v>
      </c>
    </row>
    <row r="79" spans="1:2" ht="13.15">
      <c r="A79" s="70"/>
      <c r="B79" s="75" t="s">
        <v>82</v>
      </c>
    </row>
    <row r="80" spans="1:2" ht="26.3">
      <c r="A80" s="70"/>
      <c r="B80" s="75" t="s">
        <v>83</v>
      </c>
    </row>
    <row r="81" spans="1:2" ht="26.3">
      <c r="A81" s="77" t="s">
        <v>58</v>
      </c>
      <c r="B81" s="75" t="s">
        <v>84</v>
      </c>
    </row>
    <row r="82" spans="1:2" ht="13.15">
      <c r="A82" s="70"/>
      <c r="B82" s="75"/>
    </row>
    <row r="83" spans="1:2" ht="52.6">
      <c r="A83" s="70" t="s">
        <v>85</v>
      </c>
      <c r="B83" s="75" t="s">
        <v>86</v>
      </c>
    </row>
    <row r="84" spans="1:2" ht="13.15">
      <c r="A84" s="70"/>
      <c r="B84" s="75"/>
    </row>
    <row r="85" spans="1:2" ht="26.3">
      <c r="A85" s="70" t="s">
        <v>87</v>
      </c>
      <c r="B85" s="75" t="s">
        <v>88</v>
      </c>
    </row>
    <row r="86" spans="1:2" ht="13.15">
      <c r="A86" s="70"/>
      <c r="B86" s="75"/>
    </row>
    <row r="87" spans="1:2" ht="13.15">
      <c r="A87" s="70" t="s">
        <v>321</v>
      </c>
      <c r="B87" s="91" t="s">
        <v>604</v>
      </c>
    </row>
    <row r="88" spans="1:2" ht="162.19999999999999" customHeight="1">
      <c r="A88" s="70"/>
      <c r="B88" s="71" t="s">
        <v>602</v>
      </c>
    </row>
    <row r="89" spans="1:2" ht="65.75">
      <c r="A89" s="70"/>
      <c r="B89" s="71" t="s">
        <v>603</v>
      </c>
    </row>
    <row r="90" spans="1:2" ht="13.15">
      <c r="A90" s="70"/>
      <c r="B90" s="73"/>
    </row>
    <row r="91" spans="1:2" ht="184.1">
      <c r="A91" s="70"/>
      <c r="B91" s="99" t="s">
        <v>605</v>
      </c>
    </row>
    <row r="92" spans="1:2" ht="13.15">
      <c r="A92" s="70"/>
      <c r="B92" s="71"/>
    </row>
    <row r="93" spans="1:2" ht="13.15">
      <c r="A93" s="70"/>
      <c r="B93" s="71"/>
    </row>
    <row r="94" spans="1:2" ht="13.15">
      <c r="A94" s="70"/>
      <c r="B94" s="71"/>
    </row>
    <row r="95" spans="1:2" ht="13.15">
      <c r="A95" s="70"/>
      <c r="B95" s="71"/>
    </row>
    <row r="96" spans="1:2" ht="13.15">
      <c r="A96" s="70"/>
      <c r="B96" s="71"/>
    </row>
    <row r="97" spans="1:2" ht="13.15">
      <c r="A97" s="70"/>
      <c r="B97" s="71"/>
    </row>
    <row r="98" spans="1:2" ht="13.15">
      <c r="A98" s="70"/>
      <c r="B98" s="71"/>
    </row>
    <row r="99" spans="1:2" ht="13.15">
      <c r="A99" s="70"/>
      <c r="B99" s="71"/>
    </row>
    <row r="100" spans="1:2" ht="13.15">
      <c r="A100" s="70"/>
      <c r="B100" s="71"/>
    </row>
    <row r="101" spans="1:2" ht="13.15">
      <c r="A101" s="70"/>
      <c r="B101" s="71"/>
    </row>
    <row r="102" spans="1:2" ht="13.15">
      <c r="A102" s="70"/>
      <c r="B102" s="71"/>
    </row>
    <row r="103" spans="1:2" ht="13.15">
      <c r="A103" s="70"/>
      <c r="B103" s="71"/>
    </row>
    <row r="104" spans="1:2" ht="13.15">
      <c r="A104" s="70"/>
      <c r="B104" s="71"/>
    </row>
    <row r="105" spans="1:2" ht="13.15">
      <c r="A105" s="70"/>
      <c r="B105" s="71"/>
    </row>
    <row r="106" spans="1:2" ht="13.15">
      <c r="A106" s="70"/>
      <c r="B106" s="71"/>
    </row>
    <row r="107" spans="1:2" ht="13.15">
      <c r="A107" s="70"/>
      <c r="B107" s="71"/>
    </row>
    <row r="108" spans="1:2" ht="13.15">
      <c r="A108" s="70"/>
      <c r="B108" s="71"/>
    </row>
    <row r="109" spans="1:2" ht="13.15">
      <c r="A109" s="78"/>
      <c r="B109" s="79"/>
    </row>
    <row r="110" spans="1:2" ht="13.15">
      <c r="A110" s="80"/>
      <c r="B110" s="81"/>
    </row>
    <row r="111" spans="1:2" ht="13.15">
      <c r="A111" s="80"/>
      <c r="B111" s="81"/>
    </row>
    <row r="112" spans="1:2" s="84" customFormat="1" ht="13.15">
      <c r="A112" s="82"/>
      <c r="B112" s="83"/>
    </row>
    <row r="113" spans="1:2" ht="13.15">
      <c r="A113" s="80"/>
      <c r="B113" s="85"/>
    </row>
    <row r="114" spans="1:2" ht="15.05">
      <c r="A114" s="86"/>
      <c r="B114" s="75"/>
    </row>
    <row r="115" spans="1:2" ht="15.05">
      <c r="A115" s="86"/>
      <c r="B115" s="75"/>
    </row>
    <row r="116" spans="1:2" ht="15.05">
      <c r="A116" s="86"/>
      <c r="B116" s="75"/>
    </row>
    <row r="117" spans="1:2" ht="15.05">
      <c r="A117" s="86"/>
      <c r="B117" s="75"/>
    </row>
    <row r="118" spans="1:2" ht="15.05">
      <c r="A118" s="86"/>
      <c r="B118" s="75"/>
    </row>
    <row r="119" spans="1:2" ht="15.05">
      <c r="A119" s="86"/>
      <c r="B119" s="75"/>
    </row>
    <row r="120" spans="1:2" ht="15.05">
      <c r="A120" s="86"/>
      <c r="B120" s="75"/>
    </row>
    <row r="121" spans="1:2" ht="15.05">
      <c r="A121" s="86"/>
      <c r="B121" s="75"/>
    </row>
    <row r="122" spans="1:2" ht="15.05">
      <c r="A122" s="86"/>
      <c r="B122" s="75"/>
    </row>
    <row r="123" spans="1:2" ht="15.05">
      <c r="A123" s="86"/>
      <c r="B123" s="75"/>
    </row>
    <row r="124" spans="1:2" ht="15.05">
      <c r="A124" s="86"/>
      <c r="B124" s="75"/>
    </row>
    <row r="125" spans="1:2" ht="15.05">
      <c r="A125" s="86"/>
      <c r="B125" s="75"/>
    </row>
    <row r="126" spans="1:2" ht="15.05">
      <c r="A126" s="86"/>
      <c r="B126" s="75"/>
    </row>
    <row r="127" spans="1:2" ht="15.05">
      <c r="A127" s="86"/>
      <c r="B127" s="75"/>
    </row>
    <row r="128" spans="1:2" ht="15.05">
      <c r="A128" s="86"/>
      <c r="B128" s="75"/>
    </row>
    <row r="129" spans="1:2" ht="15.05">
      <c r="A129" s="86"/>
      <c r="B129" s="75"/>
    </row>
    <row r="130" spans="1:2" ht="15.05">
      <c r="A130" s="86"/>
      <c r="B130" s="75"/>
    </row>
    <row r="131" spans="1:2" ht="15.05">
      <c r="A131" s="86"/>
      <c r="B131" s="75"/>
    </row>
    <row r="132" spans="1:2" ht="15.05">
      <c r="A132" s="86"/>
      <c r="B132" s="75"/>
    </row>
    <row r="133" spans="1:2" ht="15.05">
      <c r="A133" s="86"/>
      <c r="B133" s="75"/>
    </row>
    <row r="134" spans="1:2" ht="15.05">
      <c r="A134" s="86"/>
      <c r="B134" s="75"/>
    </row>
    <row r="135" spans="1:2" ht="15.05">
      <c r="A135" s="86"/>
      <c r="B135" s="75"/>
    </row>
    <row r="136" spans="1:2" ht="15.05">
      <c r="A136" s="86"/>
      <c r="B136" s="75"/>
    </row>
    <row r="137" spans="1:2" ht="15.05">
      <c r="A137" s="86"/>
      <c r="B137" s="75"/>
    </row>
    <row r="138" spans="1:2" ht="15.05">
      <c r="A138" s="86"/>
      <c r="B138" s="75"/>
    </row>
    <row r="139" spans="1:2" ht="15.05">
      <c r="A139" s="86"/>
      <c r="B139" s="76"/>
    </row>
    <row r="140" spans="1:2" ht="15.05">
      <c r="A140" s="86"/>
      <c r="B140" s="75"/>
    </row>
    <row r="141" spans="1:2" ht="15.05">
      <c r="A141" s="86"/>
      <c r="B141" s="75"/>
    </row>
    <row r="142" spans="1:2" ht="15.05">
      <c r="A142" s="86"/>
      <c r="B142" s="75"/>
    </row>
    <row r="143" spans="1:2" ht="15.05">
      <c r="A143" s="86"/>
      <c r="B143" s="75"/>
    </row>
    <row r="144" spans="1:2" ht="15.05">
      <c r="A144" s="86"/>
      <c r="B144" s="75"/>
    </row>
    <row r="145" spans="1:2" ht="15.05">
      <c r="A145" s="86"/>
      <c r="B145" s="75"/>
    </row>
    <row r="146" spans="1:2" ht="15.05">
      <c r="A146" s="86"/>
      <c r="B146" s="75"/>
    </row>
    <row r="147" spans="1:2" ht="15.05">
      <c r="A147" s="86"/>
      <c r="B147" s="75"/>
    </row>
    <row r="148" spans="1:2" ht="15.05">
      <c r="A148" s="86"/>
      <c r="B148" s="75"/>
    </row>
    <row r="149" spans="1:2" ht="15.05">
      <c r="A149" s="86"/>
      <c r="B149" s="75"/>
    </row>
    <row r="150" spans="1:2" ht="15.05">
      <c r="A150" s="86"/>
      <c r="B150" s="75"/>
    </row>
    <row r="151" spans="1:2" ht="15.05">
      <c r="A151" s="86"/>
      <c r="B151" s="75"/>
    </row>
    <row r="152" spans="1:2" ht="15.05">
      <c r="A152" s="86"/>
      <c r="B152" s="75"/>
    </row>
    <row r="153" spans="1:2" ht="15.05">
      <c r="A153" s="86"/>
      <c r="B153" s="75"/>
    </row>
    <row r="154" spans="1:2" ht="15.05">
      <c r="A154" s="86"/>
      <c r="B154" s="75"/>
    </row>
    <row r="155" spans="1:2" ht="15.05">
      <c r="A155" s="86"/>
      <c r="B155" s="75"/>
    </row>
    <row r="156" spans="1:2" ht="15.05">
      <c r="A156" s="86"/>
      <c r="B156" s="75"/>
    </row>
    <row r="157" spans="1:2" ht="15.05">
      <c r="A157" s="86"/>
      <c r="B157" s="75"/>
    </row>
    <row r="158" spans="1:2" ht="15.05">
      <c r="A158" s="86"/>
      <c r="B158" s="75"/>
    </row>
    <row r="159" spans="1:2" ht="15.05">
      <c r="A159" s="86"/>
      <c r="B159" s="75"/>
    </row>
    <row r="160" spans="1:2" ht="15.05">
      <c r="A160" s="86"/>
      <c r="B160" s="75"/>
    </row>
    <row r="161" spans="1:2" ht="15.05">
      <c r="A161" s="86"/>
      <c r="B161" s="75"/>
    </row>
    <row r="162" spans="1:2" ht="15.05">
      <c r="A162" s="86"/>
      <c r="B162" s="75"/>
    </row>
    <row r="163" spans="1:2" ht="15.05">
      <c r="A163" s="86"/>
      <c r="B163" s="75"/>
    </row>
    <row r="164" spans="1:2" ht="15.05">
      <c r="A164" s="86"/>
      <c r="B164" s="75"/>
    </row>
    <row r="165" spans="1:2" ht="15.05">
      <c r="A165" s="86"/>
      <c r="B165" s="75"/>
    </row>
    <row r="166" spans="1:2" ht="15.05">
      <c r="A166" s="86"/>
      <c r="B166" s="75"/>
    </row>
    <row r="167" spans="1:2" ht="15.05">
      <c r="A167" s="86"/>
      <c r="B167" s="75"/>
    </row>
    <row r="168" spans="1:2" ht="15.05">
      <c r="A168" s="87"/>
      <c r="B168" s="75"/>
    </row>
    <row r="169" spans="1:2" ht="15.05">
      <c r="A169" s="86"/>
      <c r="B169" s="75"/>
    </row>
    <row r="170" spans="1:2" ht="15.05">
      <c r="A170" s="86"/>
      <c r="B170" s="75"/>
    </row>
    <row r="171" spans="1:2" ht="15.05">
      <c r="A171" s="86"/>
      <c r="B171" s="75"/>
    </row>
    <row r="172" spans="1:2" ht="15.05">
      <c r="A172" s="86"/>
      <c r="B172" s="75"/>
    </row>
    <row r="173" spans="1:2" ht="15.05">
      <c r="A173" s="86"/>
      <c r="B173" s="75"/>
    </row>
    <row r="174" spans="1:2" ht="15.05">
      <c r="A174" s="86"/>
      <c r="B174" s="75"/>
    </row>
    <row r="175" spans="1:2" ht="15.05">
      <c r="A175" s="86"/>
      <c r="B175" s="75"/>
    </row>
    <row r="176" spans="1:2" ht="15.05">
      <c r="A176" s="86"/>
      <c r="B176" s="75"/>
    </row>
    <row r="177" spans="1:2" ht="15.05">
      <c r="A177" s="86"/>
      <c r="B177" s="75"/>
    </row>
    <row r="178" spans="1:2" ht="15.05">
      <c r="A178" s="86"/>
      <c r="B178" s="75"/>
    </row>
    <row r="179" spans="1:2" ht="15.05">
      <c r="A179" s="86"/>
      <c r="B179" s="75"/>
    </row>
    <row r="180" spans="1:2" ht="15.05">
      <c r="A180" s="86"/>
      <c r="B180" s="75"/>
    </row>
    <row r="181" spans="1:2" ht="15.05">
      <c r="A181" s="86"/>
      <c r="B181" s="75"/>
    </row>
    <row r="182" spans="1:2" ht="15.05">
      <c r="A182" s="86"/>
      <c r="B182" s="75"/>
    </row>
    <row r="183" spans="1:2" ht="15.05">
      <c r="A183" s="86"/>
      <c r="B183" s="75"/>
    </row>
    <row r="184" spans="1:2" ht="15.05">
      <c r="A184" s="86"/>
      <c r="B184" s="75"/>
    </row>
    <row r="185" spans="1:2" ht="15.05">
      <c r="A185" s="86"/>
      <c r="B185" s="75"/>
    </row>
    <row r="186" spans="1:2" ht="15.05">
      <c r="A186" s="86"/>
      <c r="B186" s="75"/>
    </row>
    <row r="187" spans="1:2" ht="15.05">
      <c r="A187" s="86"/>
      <c r="B187" s="75"/>
    </row>
    <row r="188" spans="1:2" ht="15.05">
      <c r="A188" s="86"/>
      <c r="B188" s="75"/>
    </row>
    <row r="189" spans="1:2" ht="15.05">
      <c r="A189" s="86"/>
      <c r="B189" s="75"/>
    </row>
    <row r="190" spans="1:2" ht="15.05">
      <c r="A190" s="86"/>
      <c r="B190" s="75"/>
    </row>
    <row r="191" spans="1:2" ht="15.05">
      <c r="A191" s="86"/>
      <c r="B191" s="75"/>
    </row>
    <row r="192" spans="1:2" ht="15.05">
      <c r="A192" s="86"/>
      <c r="B192" s="75"/>
    </row>
    <row r="193" spans="1:2" ht="15.05">
      <c r="A193" s="86"/>
      <c r="B193" s="75"/>
    </row>
    <row r="194" spans="1:2" ht="15.05">
      <c r="A194" s="86"/>
      <c r="B194" s="75"/>
    </row>
    <row r="195" spans="1:2" ht="15.05">
      <c r="A195" s="86"/>
      <c r="B195" s="75"/>
    </row>
    <row r="196" spans="1:2" ht="15.05">
      <c r="A196" s="86"/>
      <c r="B196" s="75"/>
    </row>
    <row r="197" spans="1:2" ht="13.15">
      <c r="A197" s="80"/>
      <c r="B197" s="85"/>
    </row>
    <row r="198" spans="1:2" ht="13.15">
      <c r="A198" s="80"/>
      <c r="B198" s="85"/>
    </row>
  </sheetData>
  <sheetProtection algorithmName="SHA-512" hashValue="iMlkiuLF29VcFh3J0FiFFY371S4b6nZ/K0BDtMZ/2N0WQTimYaq+rraMGyZOzPbaTT7Y5e+Ayi7VbKexGCOWyw==" saltValue="9ns7+pZU1MhG0ugu/VTf1w=="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I.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81449-5635-4B1D-BD2F-FBED25A32D54}">
  <dimension ref="A1:J117"/>
  <sheetViews>
    <sheetView view="pageBreakPreview" topLeftCell="A99" zoomScale="115" zoomScaleNormal="100" zoomScaleSheetLayoutView="115" workbookViewId="0">
      <selection activeCell="H106" sqref="H106"/>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634</v>
      </c>
      <c r="B1" s="37" t="s">
        <v>89</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11"/>
      <c r="D4" s="11"/>
      <c r="E4" s="1"/>
      <c r="F4" s="2"/>
    </row>
    <row r="5" spans="1:9" s="4" customFormat="1" ht="39.450000000000003">
      <c r="A5" s="3"/>
      <c r="B5" s="44" t="s">
        <v>606</v>
      </c>
      <c r="C5" s="45"/>
      <c r="D5" s="45"/>
      <c r="E5" s="45"/>
      <c r="F5" s="45"/>
    </row>
    <row r="6" spans="1:9" s="4" customFormat="1" ht="52.6">
      <c r="A6" s="3"/>
      <c r="B6" s="44" t="s">
        <v>96</v>
      </c>
      <c r="C6" s="45"/>
      <c r="D6" s="45"/>
      <c r="E6" s="45"/>
      <c r="F6" s="45"/>
    </row>
    <row r="7" spans="1:9" s="4" customFormat="1" ht="26.3">
      <c r="A7" s="3"/>
      <c r="B7" s="44" t="s">
        <v>585</v>
      </c>
      <c r="C7" s="45"/>
      <c r="D7" s="45"/>
      <c r="E7" s="45"/>
      <c r="F7" s="45"/>
    </row>
    <row r="8" spans="1:9" s="4" customFormat="1">
      <c r="A8" s="3"/>
      <c r="B8" s="44" t="s">
        <v>573</v>
      </c>
      <c r="C8" s="45"/>
      <c r="D8" s="45"/>
      <c r="E8" s="45"/>
      <c r="F8" s="45"/>
    </row>
    <row r="9" spans="1:9" s="4" customFormat="1" ht="41.95" customHeight="1">
      <c r="A9" s="3"/>
      <c r="B9" s="44" t="s">
        <v>586</v>
      </c>
      <c r="C9" s="45"/>
      <c r="D9" s="45"/>
      <c r="E9" s="45"/>
      <c r="F9" s="45"/>
    </row>
    <row r="10" spans="1:9" s="9" customFormat="1">
      <c r="C10" s="25"/>
      <c r="D10" s="25"/>
      <c r="E10" s="25"/>
      <c r="F10" s="25"/>
    </row>
    <row r="11" spans="1:9" s="9" customFormat="1" ht="26.3">
      <c r="A11" s="31" t="s">
        <v>16</v>
      </c>
      <c r="B11" s="32" t="s">
        <v>17</v>
      </c>
      <c r="C11" s="33" t="s">
        <v>15</v>
      </c>
      <c r="D11" s="33" t="s">
        <v>19</v>
      </c>
      <c r="E11" s="34" t="s">
        <v>20</v>
      </c>
      <c r="F11" s="35" t="s">
        <v>18</v>
      </c>
    </row>
    <row r="12" spans="1:9" s="10" customFormat="1" ht="15.05" customHeight="1">
      <c r="A12" s="9"/>
      <c r="B12" s="13"/>
      <c r="C12" s="12"/>
      <c r="D12" s="12"/>
      <c r="E12" s="12"/>
      <c r="F12" s="12"/>
    </row>
    <row r="13" spans="1:9" s="4" customFormat="1">
      <c r="A13" s="8" t="s">
        <v>1</v>
      </c>
      <c r="B13" s="21" t="s">
        <v>90</v>
      </c>
      <c r="C13" s="6"/>
      <c r="D13" s="6"/>
      <c r="E13" s="1"/>
      <c r="F13" s="2"/>
    </row>
    <row r="14" spans="1:9" s="4" customFormat="1">
      <c r="A14" s="14"/>
      <c r="B14" s="5" t="s">
        <v>97</v>
      </c>
      <c r="C14" s="15"/>
      <c r="D14" s="15"/>
      <c r="E14" s="16"/>
      <c r="F14" s="17"/>
      <c r="G14" s="18"/>
      <c r="H14" s="19"/>
      <c r="I14" s="19"/>
    </row>
    <row r="15" spans="1:9" s="4" customFormat="1">
      <c r="A15" s="14"/>
      <c r="B15" s="5" t="s">
        <v>98</v>
      </c>
      <c r="C15" s="15"/>
      <c r="D15" s="15"/>
      <c r="E15" s="16"/>
      <c r="F15" s="17"/>
      <c r="G15" s="18"/>
      <c r="H15" s="19"/>
      <c r="I15" s="19"/>
    </row>
    <row r="16" spans="1:9" s="4" customFormat="1" ht="104.6" customHeight="1">
      <c r="A16" s="14"/>
      <c r="B16" s="5" t="s">
        <v>105</v>
      </c>
      <c r="C16" s="15"/>
      <c r="D16" s="15"/>
      <c r="E16" s="16"/>
      <c r="F16" s="17"/>
      <c r="G16" s="18"/>
      <c r="H16" s="19"/>
      <c r="I16" s="19"/>
    </row>
    <row r="17" spans="1:10" s="4" customFormat="1" ht="26.3">
      <c r="A17" s="14"/>
      <c r="B17" s="5" t="s">
        <v>95</v>
      </c>
      <c r="C17" s="15"/>
      <c r="D17" s="15"/>
      <c r="E17" s="16"/>
      <c r="F17" s="17"/>
      <c r="G17" s="18"/>
      <c r="H17" s="19"/>
      <c r="I17" s="19"/>
    </row>
    <row r="18" spans="1:10" s="4" customFormat="1">
      <c r="A18" s="14"/>
      <c r="B18" s="5" t="s">
        <v>317</v>
      </c>
      <c r="C18" s="15"/>
      <c r="D18" s="15"/>
      <c r="E18" s="16"/>
      <c r="F18" s="17"/>
      <c r="G18" s="18"/>
      <c r="H18" s="19"/>
      <c r="I18" s="19"/>
    </row>
    <row r="19" spans="1:10" s="4" customFormat="1">
      <c r="A19" s="14"/>
      <c r="B19" s="5" t="s">
        <v>118</v>
      </c>
      <c r="C19" s="15"/>
      <c r="D19" s="15"/>
      <c r="E19" s="16"/>
      <c r="F19" s="17"/>
      <c r="G19" s="18"/>
      <c r="H19" s="19"/>
      <c r="I19" s="19"/>
    </row>
    <row r="20" spans="1:10" s="4" customFormat="1" ht="15.65" customHeight="1">
      <c r="A20" s="14"/>
      <c r="B20" s="5" t="s">
        <v>91</v>
      </c>
      <c r="C20" s="42" t="s">
        <v>0</v>
      </c>
      <c r="D20" s="42">
        <v>60</v>
      </c>
      <c r="E20" s="114"/>
      <c r="F20" s="24">
        <f>+D20*E20</f>
        <v>0</v>
      </c>
      <c r="G20" s="18"/>
      <c r="H20" s="19"/>
      <c r="I20" s="19"/>
    </row>
    <row r="21" spans="1:10" s="4" customFormat="1">
      <c r="A21" s="8"/>
      <c r="B21" s="22"/>
      <c r="C21" s="6"/>
      <c r="D21" s="6"/>
      <c r="E21" s="1"/>
      <c r="F21" s="2"/>
    </row>
    <row r="22" spans="1:10" s="4" customFormat="1">
      <c r="A22" s="8" t="s">
        <v>2</v>
      </c>
      <c r="B22" s="21" t="s">
        <v>500</v>
      </c>
      <c r="C22" s="6"/>
      <c r="D22" s="6"/>
      <c r="E22" s="1"/>
      <c r="F22" s="2"/>
      <c r="J22" s="89"/>
    </row>
    <row r="23" spans="1:10" s="4" customFormat="1">
      <c r="A23" s="8"/>
      <c r="B23" s="5" t="s">
        <v>92</v>
      </c>
      <c r="C23" s="6"/>
      <c r="D23" s="6"/>
      <c r="E23" s="1"/>
      <c r="F23" s="2"/>
    </row>
    <row r="24" spans="1:10" s="4" customFormat="1">
      <c r="A24" s="8"/>
      <c r="B24" s="5" t="s">
        <v>98</v>
      </c>
      <c r="C24" s="6"/>
      <c r="D24" s="6"/>
      <c r="E24" s="1"/>
      <c r="F24" s="2"/>
    </row>
    <row r="25" spans="1:10" s="4" customFormat="1" ht="80.150000000000006" customHeight="1">
      <c r="A25" s="14"/>
      <c r="B25" s="5" t="s">
        <v>106</v>
      </c>
      <c r="G25" s="41"/>
    </row>
    <row r="26" spans="1:10" s="4" customFormat="1" ht="26.3">
      <c r="A26" s="14"/>
      <c r="B26" s="5" t="s">
        <v>95</v>
      </c>
      <c r="G26" s="41"/>
    </row>
    <row r="27" spans="1:10" s="4" customFormat="1">
      <c r="A27" s="14"/>
      <c r="B27" s="5" t="s">
        <v>93</v>
      </c>
      <c r="C27" s="42"/>
      <c r="D27" s="42"/>
      <c r="E27" s="24"/>
      <c r="F27" s="24"/>
      <c r="G27" s="41"/>
    </row>
    <row r="28" spans="1:10" s="4" customFormat="1">
      <c r="A28" s="14"/>
      <c r="B28" s="5" t="s">
        <v>94</v>
      </c>
      <c r="C28" s="42" t="s">
        <v>0</v>
      </c>
      <c r="D28" s="42">
        <v>38</v>
      </c>
      <c r="E28" s="114"/>
      <c r="F28" s="24">
        <f>+D28*E28</f>
        <v>0</v>
      </c>
      <c r="G28" s="41"/>
    </row>
    <row r="29" spans="1:10" s="4" customFormat="1">
      <c r="A29" s="14"/>
      <c r="B29" s="43"/>
      <c r="C29" s="42"/>
      <c r="D29" s="42"/>
      <c r="E29" s="24"/>
      <c r="F29" s="24"/>
      <c r="G29" s="41"/>
    </row>
    <row r="30" spans="1:10" s="4" customFormat="1">
      <c r="A30" s="14" t="s">
        <v>6</v>
      </c>
      <c r="B30" s="21" t="s">
        <v>99</v>
      </c>
      <c r="C30" s="42"/>
      <c r="D30" s="42"/>
      <c r="E30" s="24"/>
      <c r="F30" s="24"/>
      <c r="G30" s="41"/>
    </row>
    <row r="31" spans="1:10" s="4" customFormat="1" ht="26.3">
      <c r="A31" s="14"/>
      <c r="B31" s="5" t="s">
        <v>100</v>
      </c>
      <c r="C31" s="42"/>
      <c r="D31" s="42"/>
      <c r="E31" s="24"/>
      <c r="F31" s="24"/>
      <c r="G31" s="41"/>
    </row>
    <row r="32" spans="1:10" s="4" customFormat="1">
      <c r="A32" s="14"/>
      <c r="B32" s="5" t="s">
        <v>98</v>
      </c>
      <c r="C32" s="42"/>
      <c r="D32" s="42"/>
      <c r="E32" s="24"/>
      <c r="F32" s="24"/>
      <c r="G32" s="41"/>
    </row>
    <row r="33" spans="1:7" s="4" customFormat="1" ht="120.85" customHeight="1">
      <c r="A33" s="14"/>
      <c r="B33" s="5" t="s">
        <v>107</v>
      </c>
      <c r="C33" s="42"/>
      <c r="D33" s="42"/>
      <c r="E33" s="24"/>
      <c r="F33" s="24"/>
      <c r="G33" s="41"/>
    </row>
    <row r="34" spans="1:7" s="4" customFormat="1" ht="26.3">
      <c r="A34" s="14"/>
      <c r="B34" s="5" t="s">
        <v>95</v>
      </c>
      <c r="C34" s="42"/>
      <c r="D34" s="42"/>
      <c r="E34" s="24"/>
      <c r="F34" s="24"/>
      <c r="G34" s="41"/>
    </row>
    <row r="35" spans="1:7" s="4" customFormat="1">
      <c r="A35" s="14"/>
      <c r="B35" s="5" t="s">
        <v>119</v>
      </c>
      <c r="C35" s="42"/>
      <c r="D35" s="42"/>
      <c r="E35" s="24"/>
      <c r="F35" s="24"/>
      <c r="G35" s="41"/>
    </row>
    <row r="36" spans="1:7" s="4" customFormat="1">
      <c r="A36" s="14"/>
      <c r="B36" s="5" t="s">
        <v>103</v>
      </c>
      <c r="C36" s="42" t="s">
        <v>0</v>
      </c>
      <c r="D36" s="42">
        <v>5</v>
      </c>
      <c r="E36" s="114"/>
      <c r="F36" s="24">
        <f>+D36*E36</f>
        <v>0</v>
      </c>
      <c r="G36" s="41"/>
    </row>
    <row r="37" spans="1:7" s="4" customFormat="1">
      <c r="A37" s="14"/>
      <c r="B37" s="5"/>
      <c r="C37" s="42"/>
      <c r="D37" s="42"/>
      <c r="E37" s="24"/>
      <c r="F37" s="24"/>
      <c r="G37" s="41"/>
    </row>
    <row r="38" spans="1:7" s="4" customFormat="1">
      <c r="A38" s="14" t="s">
        <v>3</v>
      </c>
      <c r="B38" s="21" t="s">
        <v>101</v>
      </c>
      <c r="C38" s="42"/>
      <c r="D38" s="42"/>
      <c r="E38" s="24"/>
      <c r="F38" s="24"/>
      <c r="G38" s="41"/>
    </row>
    <row r="39" spans="1:7" s="4" customFormat="1" ht="26.3">
      <c r="A39" s="14"/>
      <c r="B39" s="5" t="s">
        <v>102</v>
      </c>
      <c r="C39" s="42"/>
      <c r="D39" s="42"/>
      <c r="E39" s="24"/>
      <c r="F39" s="24"/>
      <c r="G39" s="41"/>
    </row>
    <row r="40" spans="1:7" s="4" customFormat="1">
      <c r="A40" s="14"/>
      <c r="B40" s="5" t="s">
        <v>98</v>
      </c>
      <c r="C40" s="42"/>
      <c r="D40" s="42"/>
      <c r="E40" s="24"/>
      <c r="F40" s="24"/>
      <c r="G40" s="41"/>
    </row>
    <row r="41" spans="1:7" s="4" customFormat="1" ht="145.9" customHeight="1">
      <c r="A41" s="14"/>
      <c r="B41" s="5" t="s">
        <v>108</v>
      </c>
      <c r="C41" s="42"/>
      <c r="D41" s="42"/>
      <c r="E41" s="24"/>
      <c r="F41" s="24"/>
      <c r="G41" s="41"/>
    </row>
    <row r="42" spans="1:7" s="4" customFormat="1" ht="26.3">
      <c r="A42" s="14"/>
      <c r="B42" s="5" t="s">
        <v>95</v>
      </c>
      <c r="C42" s="42"/>
      <c r="D42" s="42"/>
      <c r="E42" s="24"/>
      <c r="F42" s="24"/>
      <c r="G42" s="41"/>
    </row>
    <row r="43" spans="1:7" s="4" customFormat="1">
      <c r="A43" s="14"/>
      <c r="B43" s="5" t="s">
        <v>120</v>
      </c>
      <c r="C43" s="42"/>
      <c r="D43" s="42"/>
      <c r="E43" s="24"/>
      <c r="F43" s="24"/>
      <c r="G43" s="41"/>
    </row>
    <row r="44" spans="1:7" s="4" customFormat="1">
      <c r="A44" s="14"/>
      <c r="B44" s="5" t="s">
        <v>104</v>
      </c>
      <c r="C44" s="42" t="s">
        <v>0</v>
      </c>
      <c r="D44" s="42">
        <v>2</v>
      </c>
      <c r="E44" s="114"/>
      <c r="F44" s="24">
        <f>+D44*E44</f>
        <v>0</v>
      </c>
      <c r="G44" s="41"/>
    </row>
    <row r="45" spans="1:7" s="4" customFormat="1">
      <c r="A45" s="14"/>
      <c r="B45" s="5"/>
      <c r="C45" s="42"/>
      <c r="D45" s="42"/>
      <c r="E45" s="24"/>
      <c r="F45" s="24"/>
      <c r="G45" s="41"/>
    </row>
    <row r="46" spans="1:7" s="4" customFormat="1">
      <c r="A46" s="14" t="s">
        <v>4</v>
      </c>
      <c r="B46" s="21" t="s">
        <v>110</v>
      </c>
      <c r="C46" s="42"/>
      <c r="D46" s="42"/>
      <c r="E46" s="24"/>
      <c r="F46" s="24"/>
      <c r="G46" s="41"/>
    </row>
    <row r="47" spans="1:7" s="4" customFormat="1" ht="26.3">
      <c r="A47" s="14"/>
      <c r="B47" s="5" t="s">
        <v>116</v>
      </c>
      <c r="C47" s="42"/>
      <c r="D47" s="42"/>
      <c r="E47" s="24"/>
      <c r="F47" s="24"/>
      <c r="G47" s="41"/>
    </row>
    <row r="48" spans="1:7" s="4" customFormat="1">
      <c r="A48" s="14"/>
      <c r="B48" s="5" t="s">
        <v>109</v>
      </c>
      <c r="C48" s="42"/>
      <c r="D48" s="42"/>
      <c r="E48" s="24"/>
      <c r="F48" s="24"/>
      <c r="G48" s="41"/>
    </row>
    <row r="49" spans="1:7" s="4" customFormat="1" ht="41.95" customHeight="1">
      <c r="A49" s="14"/>
      <c r="B49" s="5" t="s">
        <v>111</v>
      </c>
      <c r="C49" s="42"/>
      <c r="D49" s="42"/>
      <c r="E49" s="24"/>
      <c r="F49" s="24"/>
      <c r="G49" s="41"/>
    </row>
    <row r="50" spans="1:7" s="4" customFormat="1" ht="163.44999999999999" customHeight="1">
      <c r="A50" s="14"/>
      <c r="B50" s="5" t="s">
        <v>112</v>
      </c>
      <c r="C50" s="42"/>
      <c r="D50" s="42"/>
      <c r="E50" s="24"/>
      <c r="F50" s="24"/>
      <c r="G50" s="41"/>
    </row>
    <row r="51" spans="1:7" s="4" customFormat="1" ht="31.3" customHeight="1">
      <c r="A51" s="14"/>
      <c r="B51" s="5" t="s">
        <v>113</v>
      </c>
      <c r="C51" s="42"/>
      <c r="D51" s="42"/>
      <c r="E51" s="24"/>
      <c r="F51" s="24"/>
      <c r="G51" s="41"/>
    </row>
    <row r="52" spans="1:7" s="4" customFormat="1">
      <c r="A52" s="14"/>
      <c r="B52" s="5" t="s">
        <v>114</v>
      </c>
      <c r="C52" s="42"/>
      <c r="D52" s="42"/>
      <c r="E52" s="24"/>
      <c r="F52" s="24"/>
      <c r="G52" s="41"/>
    </row>
    <row r="53" spans="1:7" s="4" customFormat="1">
      <c r="A53" s="14"/>
      <c r="B53" s="5" t="s">
        <v>121</v>
      </c>
      <c r="C53" s="42"/>
      <c r="D53" s="42"/>
      <c r="E53" s="24"/>
      <c r="F53" s="24"/>
      <c r="G53" s="41"/>
    </row>
    <row r="54" spans="1:7" s="4" customFormat="1" ht="26.3">
      <c r="A54" s="14"/>
      <c r="B54" s="5" t="s">
        <v>115</v>
      </c>
      <c r="C54" s="42" t="s">
        <v>5</v>
      </c>
      <c r="D54" s="42">
        <v>70</v>
      </c>
      <c r="E54" s="114"/>
      <c r="F54" s="24">
        <f>+D54*E54</f>
        <v>0</v>
      </c>
      <c r="G54" s="41"/>
    </row>
    <row r="55" spans="1:7" s="4" customFormat="1">
      <c r="A55" s="14"/>
      <c r="B55" s="5"/>
      <c r="C55" s="42"/>
      <c r="D55" s="42"/>
      <c r="E55" s="24"/>
      <c r="F55" s="24"/>
      <c r="G55" s="41"/>
    </row>
    <row r="56" spans="1:7" s="4" customFormat="1">
      <c r="A56" s="14" t="s">
        <v>7</v>
      </c>
      <c r="B56" s="7" t="s">
        <v>117</v>
      </c>
      <c r="C56" s="42"/>
      <c r="D56" s="42"/>
      <c r="E56" s="24"/>
      <c r="F56" s="24"/>
      <c r="G56" s="41"/>
    </row>
    <row r="57" spans="1:7" s="4" customFormat="1">
      <c r="A57" s="14"/>
      <c r="B57" s="5" t="s">
        <v>122</v>
      </c>
      <c r="C57" s="42"/>
      <c r="D57" s="42"/>
      <c r="E57" s="24"/>
      <c r="F57" s="24"/>
      <c r="G57" s="41"/>
    </row>
    <row r="58" spans="1:7" s="4" customFormat="1">
      <c r="A58" s="14"/>
      <c r="B58" s="5" t="s">
        <v>98</v>
      </c>
      <c r="C58" s="42"/>
      <c r="D58" s="42"/>
      <c r="E58" s="24"/>
      <c r="F58" s="24"/>
      <c r="G58" s="41"/>
    </row>
    <row r="59" spans="1:7" s="4" customFormat="1" ht="92.05">
      <c r="A59" s="14"/>
      <c r="B59" s="5" t="s">
        <v>123</v>
      </c>
      <c r="C59" s="42"/>
      <c r="D59" s="42"/>
      <c r="E59" s="24"/>
      <c r="F59" s="24"/>
      <c r="G59" s="41"/>
    </row>
    <row r="60" spans="1:7" s="4" customFormat="1" ht="28.8" customHeight="1">
      <c r="A60" s="14"/>
      <c r="B60" s="5" t="s">
        <v>95</v>
      </c>
      <c r="C60" s="42"/>
      <c r="D60" s="42"/>
      <c r="E60" s="24"/>
      <c r="F60" s="24"/>
      <c r="G60" s="41"/>
    </row>
    <row r="61" spans="1:7" s="4" customFormat="1" ht="15.65" customHeight="1">
      <c r="A61" s="14"/>
      <c r="B61" s="5" t="s">
        <v>574</v>
      </c>
      <c r="C61" s="42"/>
      <c r="D61" s="42"/>
      <c r="E61" s="24"/>
      <c r="F61" s="24"/>
      <c r="G61" s="41"/>
    </row>
    <row r="62" spans="1:7" s="4" customFormat="1">
      <c r="A62" s="14"/>
      <c r="B62" s="5" t="s">
        <v>91</v>
      </c>
      <c r="C62" s="42" t="s">
        <v>0</v>
      </c>
      <c r="D62" s="42">
        <v>621</v>
      </c>
      <c r="E62" s="114"/>
      <c r="F62" s="24">
        <f>+D62*E62</f>
        <v>0</v>
      </c>
      <c r="G62" s="41"/>
    </row>
    <row r="63" spans="1:7" s="4" customFormat="1">
      <c r="A63" s="8"/>
      <c r="C63" s="23"/>
      <c r="D63" s="23"/>
      <c r="E63" s="24"/>
      <c r="F63" s="24"/>
    </row>
    <row r="64" spans="1:7" s="4" customFormat="1">
      <c r="A64" s="8"/>
      <c r="B64" s="5"/>
      <c r="C64" s="23"/>
      <c r="D64" s="23"/>
      <c r="E64" s="24"/>
      <c r="F64" s="24"/>
    </row>
    <row r="65" spans="1:6" s="4" customFormat="1">
      <c r="A65" s="8" t="s">
        <v>8</v>
      </c>
      <c r="B65" s="7" t="s">
        <v>124</v>
      </c>
      <c r="C65" s="23"/>
      <c r="D65" s="23"/>
      <c r="E65" s="24"/>
      <c r="F65" s="24"/>
    </row>
    <row r="66" spans="1:6" s="4" customFormat="1">
      <c r="A66" s="8"/>
      <c r="B66" s="5" t="s">
        <v>122</v>
      </c>
      <c r="C66" s="23"/>
      <c r="D66" s="23"/>
      <c r="E66" s="24"/>
      <c r="F66" s="24"/>
    </row>
    <row r="67" spans="1:6" s="4" customFormat="1">
      <c r="A67" s="8"/>
      <c r="B67" s="5" t="s">
        <v>98</v>
      </c>
      <c r="C67" s="23"/>
      <c r="D67" s="23"/>
      <c r="E67" s="24"/>
      <c r="F67" s="24"/>
    </row>
    <row r="68" spans="1:6" s="4" customFormat="1" ht="92.05">
      <c r="A68" s="8"/>
      <c r="B68" s="5" t="s">
        <v>123</v>
      </c>
      <c r="C68" s="23"/>
      <c r="D68" s="23"/>
      <c r="E68" s="24"/>
      <c r="F68" s="24"/>
    </row>
    <row r="69" spans="1:6" s="4" customFormat="1" ht="31.3" customHeight="1">
      <c r="A69" s="8"/>
      <c r="B69" s="5" t="s">
        <v>95</v>
      </c>
      <c r="C69" s="23"/>
      <c r="D69" s="23"/>
      <c r="E69" s="24"/>
      <c r="F69" s="24"/>
    </row>
    <row r="70" spans="1:6" s="4" customFormat="1" ht="16.3" customHeight="1">
      <c r="A70" s="8"/>
      <c r="B70" s="5" t="s">
        <v>575</v>
      </c>
      <c r="C70" s="23"/>
      <c r="D70" s="23"/>
      <c r="E70" s="24"/>
      <c r="F70" s="24"/>
    </row>
    <row r="71" spans="1:6" s="4" customFormat="1">
      <c r="A71" s="8"/>
      <c r="B71" s="5" t="s">
        <v>91</v>
      </c>
      <c r="C71" s="42" t="s">
        <v>0</v>
      </c>
      <c r="D71" s="42">
        <v>128</v>
      </c>
      <c r="E71" s="114"/>
      <c r="F71" s="24">
        <f>+D71*E71</f>
        <v>0</v>
      </c>
    </row>
    <row r="72" spans="1:6" s="4" customFormat="1">
      <c r="A72" s="8"/>
      <c r="B72" s="22"/>
      <c r="C72" s="23"/>
      <c r="D72" s="23"/>
      <c r="E72" s="24"/>
      <c r="F72" s="24"/>
    </row>
    <row r="73" spans="1:6" s="4" customFormat="1">
      <c r="A73" s="8" t="s">
        <v>9</v>
      </c>
      <c r="B73" s="7" t="s">
        <v>125</v>
      </c>
      <c r="C73" s="23"/>
      <c r="D73" s="23"/>
      <c r="E73" s="24"/>
      <c r="F73" s="24"/>
    </row>
    <row r="74" spans="1:6" s="4" customFormat="1" ht="18.2" customHeight="1">
      <c r="A74" s="8"/>
      <c r="B74" s="5" t="s">
        <v>126</v>
      </c>
      <c r="C74" s="23"/>
      <c r="D74" s="23"/>
      <c r="E74" s="24"/>
      <c r="F74" s="24"/>
    </row>
    <row r="75" spans="1:6" s="4" customFormat="1">
      <c r="A75" s="8"/>
      <c r="B75" s="5" t="s">
        <v>98</v>
      </c>
      <c r="C75" s="23"/>
      <c r="D75" s="23"/>
      <c r="E75" s="24"/>
      <c r="F75" s="24"/>
    </row>
    <row r="76" spans="1:6" s="4" customFormat="1" ht="92.05">
      <c r="A76" s="8"/>
      <c r="B76" s="5" t="s">
        <v>123</v>
      </c>
      <c r="C76" s="23"/>
      <c r="D76" s="23"/>
      <c r="E76" s="24"/>
      <c r="F76" s="24"/>
    </row>
    <row r="77" spans="1:6" s="4" customFormat="1" ht="30.7" customHeight="1">
      <c r="A77" s="8"/>
      <c r="B77" s="5" t="s">
        <v>95</v>
      </c>
      <c r="C77" s="23"/>
      <c r="D77" s="23"/>
      <c r="E77" s="24"/>
      <c r="F77" s="24"/>
    </row>
    <row r="78" spans="1:6" s="4" customFormat="1" ht="15.65" customHeight="1">
      <c r="A78" s="8"/>
      <c r="B78" s="5" t="s">
        <v>576</v>
      </c>
      <c r="C78" s="23"/>
      <c r="D78" s="23"/>
      <c r="E78" s="24"/>
      <c r="F78" s="24"/>
    </row>
    <row r="79" spans="1:6" s="4" customFormat="1">
      <c r="A79" s="8"/>
      <c r="B79" s="5" t="s">
        <v>91</v>
      </c>
      <c r="C79" s="42" t="s">
        <v>0</v>
      </c>
      <c r="D79" s="42">
        <v>12</v>
      </c>
      <c r="E79" s="114"/>
      <c r="F79" s="24">
        <f>+D79*E79</f>
        <v>0</v>
      </c>
    </row>
    <row r="80" spans="1:6" s="4" customFormat="1">
      <c r="A80" s="8"/>
      <c r="B80" s="5"/>
      <c r="C80" s="42"/>
      <c r="D80" s="42"/>
      <c r="E80" s="24"/>
      <c r="F80" s="24"/>
    </row>
    <row r="81" spans="1:6" s="4" customFormat="1">
      <c r="A81" s="8" t="s">
        <v>10</v>
      </c>
      <c r="B81" s="7" t="s">
        <v>130</v>
      </c>
      <c r="C81" s="23"/>
      <c r="D81" s="23"/>
      <c r="E81" s="24"/>
      <c r="F81" s="24"/>
    </row>
    <row r="82" spans="1:6" s="4" customFormat="1">
      <c r="A82" s="8"/>
      <c r="B82" s="5" t="s">
        <v>131</v>
      </c>
      <c r="C82" s="23"/>
      <c r="D82" s="23"/>
      <c r="E82" s="24"/>
      <c r="F82" s="24"/>
    </row>
    <row r="83" spans="1:6" s="4" customFormat="1">
      <c r="A83" s="8"/>
      <c r="B83" s="5" t="s">
        <v>98</v>
      </c>
      <c r="C83" s="23"/>
      <c r="D83" s="23"/>
      <c r="E83" s="24"/>
      <c r="F83" s="24"/>
    </row>
    <row r="84" spans="1:6" s="4" customFormat="1" ht="170.95">
      <c r="A84" s="8"/>
      <c r="B84" s="5" t="s">
        <v>138</v>
      </c>
      <c r="C84" s="23"/>
      <c r="D84" s="23"/>
      <c r="E84" s="24"/>
      <c r="F84" s="24"/>
    </row>
    <row r="85" spans="1:6" s="4" customFormat="1" ht="26.3">
      <c r="A85" s="8"/>
      <c r="B85" s="5" t="s">
        <v>95</v>
      </c>
      <c r="C85" s="23"/>
      <c r="D85" s="23"/>
      <c r="E85" s="24"/>
      <c r="F85" s="24"/>
    </row>
    <row r="86" spans="1:6" s="4" customFormat="1">
      <c r="A86" s="8"/>
      <c r="B86" s="5" t="s">
        <v>133</v>
      </c>
      <c r="C86" s="23"/>
      <c r="D86" s="23"/>
      <c r="E86" s="24"/>
      <c r="F86" s="24"/>
    </row>
    <row r="87" spans="1:6" s="4" customFormat="1">
      <c r="A87" s="8"/>
      <c r="B87" s="5" t="s">
        <v>134</v>
      </c>
      <c r="C87" s="42" t="s">
        <v>0</v>
      </c>
      <c r="D87" s="42">
        <v>35</v>
      </c>
      <c r="E87" s="114"/>
      <c r="F87" s="24">
        <f>+D87*E87</f>
        <v>0</v>
      </c>
    </row>
    <row r="88" spans="1:6" s="4" customFormat="1">
      <c r="A88" s="8"/>
      <c r="B88" s="5"/>
      <c r="C88" s="42"/>
      <c r="D88" s="42"/>
      <c r="E88" s="24"/>
      <c r="F88" s="24"/>
    </row>
    <row r="89" spans="1:6" s="4" customFormat="1">
      <c r="A89" s="8" t="s">
        <v>11</v>
      </c>
      <c r="B89" s="7" t="s">
        <v>135</v>
      </c>
      <c r="C89" s="23"/>
      <c r="D89" s="23"/>
      <c r="E89" s="24"/>
      <c r="F89" s="24"/>
    </row>
    <row r="90" spans="1:6" s="4" customFormat="1">
      <c r="A90" s="8"/>
      <c r="B90" s="5" t="s">
        <v>136</v>
      </c>
      <c r="C90" s="23"/>
      <c r="D90" s="23"/>
      <c r="E90" s="24"/>
      <c r="F90" s="24"/>
    </row>
    <row r="91" spans="1:6" s="4" customFormat="1" ht="197.85" customHeight="1">
      <c r="A91" s="8"/>
      <c r="B91" s="90" t="s">
        <v>141</v>
      </c>
      <c r="C91" s="23"/>
      <c r="D91" s="23"/>
      <c r="E91" s="24"/>
      <c r="F91" s="24"/>
    </row>
    <row r="92" spans="1:6" s="4" customFormat="1" ht="26.3">
      <c r="A92" s="8"/>
      <c r="B92" s="5" t="s">
        <v>95</v>
      </c>
      <c r="C92" s="23"/>
      <c r="D92" s="23"/>
      <c r="E92" s="24"/>
      <c r="F92" s="24"/>
    </row>
    <row r="93" spans="1:6" s="4" customFormat="1" ht="26.3">
      <c r="A93" s="8"/>
      <c r="B93" s="5" t="s">
        <v>142</v>
      </c>
      <c r="C93" s="23"/>
      <c r="D93" s="23"/>
      <c r="E93" s="24"/>
      <c r="F93" s="24"/>
    </row>
    <row r="94" spans="1:6" s="4" customFormat="1" ht="16.3" customHeight="1">
      <c r="A94" s="8"/>
      <c r="B94" s="5" t="s">
        <v>143</v>
      </c>
      <c r="C94" s="42" t="s">
        <v>0</v>
      </c>
      <c r="D94" s="42">
        <v>80</v>
      </c>
      <c r="E94" s="114"/>
      <c r="F94" s="24">
        <f>+D94*E94</f>
        <v>0</v>
      </c>
    </row>
    <row r="95" spans="1:6" s="4" customFormat="1">
      <c r="A95" s="8"/>
      <c r="B95" s="5"/>
      <c r="C95" s="42"/>
      <c r="D95" s="42"/>
      <c r="E95" s="24"/>
      <c r="F95" s="24"/>
    </row>
    <row r="96" spans="1:6" s="4" customFormat="1">
      <c r="A96" s="8" t="s">
        <v>12</v>
      </c>
      <c r="B96" s="7" t="s">
        <v>140</v>
      </c>
      <c r="C96" s="42"/>
      <c r="D96" s="42"/>
      <c r="E96" s="24"/>
      <c r="F96" s="24"/>
    </row>
    <row r="97" spans="1:7" s="4" customFormat="1">
      <c r="A97" s="8"/>
      <c r="B97" s="5" t="s">
        <v>139</v>
      </c>
      <c r="C97" s="42"/>
      <c r="D97" s="42"/>
      <c r="E97" s="24"/>
      <c r="F97" s="24"/>
    </row>
    <row r="98" spans="1:7" s="4" customFormat="1" ht="209.75" customHeight="1">
      <c r="A98" s="8"/>
      <c r="B98" s="90" t="s">
        <v>144</v>
      </c>
      <c r="C98" s="42"/>
      <c r="D98" s="42"/>
      <c r="E98" s="24"/>
      <c r="F98" s="24"/>
    </row>
    <row r="99" spans="1:7" s="4" customFormat="1" ht="26.3">
      <c r="A99" s="8"/>
      <c r="B99" s="5" t="s">
        <v>95</v>
      </c>
      <c r="C99" s="42"/>
      <c r="D99" s="42"/>
      <c r="E99" s="24"/>
      <c r="F99" s="24"/>
    </row>
    <row r="100" spans="1:7" s="4" customFormat="1">
      <c r="A100" s="8"/>
      <c r="B100" s="5" t="s">
        <v>145</v>
      </c>
      <c r="C100" s="42"/>
      <c r="D100" s="42"/>
      <c r="E100" s="24"/>
      <c r="F100" s="24"/>
    </row>
    <row r="101" spans="1:7" s="4" customFormat="1">
      <c r="A101" s="8"/>
      <c r="B101" s="5" t="s">
        <v>146</v>
      </c>
      <c r="C101" s="42" t="s">
        <v>0</v>
      </c>
      <c r="D101" s="42">
        <v>1</v>
      </c>
      <c r="E101" s="114"/>
      <c r="F101" s="24">
        <f>+D101*E101</f>
        <v>0</v>
      </c>
    </row>
    <row r="102" spans="1:7" s="4" customFormat="1">
      <c r="A102" s="8"/>
      <c r="B102" s="20"/>
    </row>
    <row r="103" spans="1:7" s="4" customFormat="1">
      <c r="A103" s="8" t="s">
        <v>13</v>
      </c>
      <c r="B103" s="7" t="s">
        <v>129</v>
      </c>
      <c r="C103" s="23"/>
      <c r="D103" s="23"/>
      <c r="E103" s="24"/>
      <c r="F103" s="24"/>
    </row>
    <row r="104" spans="1:7" s="4" customFormat="1">
      <c r="A104" s="8"/>
      <c r="B104" s="5" t="s">
        <v>127</v>
      </c>
      <c r="C104" s="23"/>
      <c r="D104" s="23"/>
      <c r="E104" s="24"/>
      <c r="F104" s="24"/>
    </row>
    <row r="105" spans="1:7" s="4" customFormat="1">
      <c r="A105" s="8"/>
      <c r="B105" s="5" t="s">
        <v>98</v>
      </c>
      <c r="C105" s="23"/>
      <c r="D105" s="23"/>
      <c r="E105" s="24"/>
      <c r="F105" s="24"/>
    </row>
    <row r="106" spans="1:7" s="4" customFormat="1" ht="131.5">
      <c r="A106" s="8"/>
      <c r="B106" s="5" t="s">
        <v>137</v>
      </c>
      <c r="C106" s="23"/>
      <c r="D106" s="23"/>
      <c r="E106" s="24"/>
      <c r="F106" s="24"/>
    </row>
    <row r="107" spans="1:7" s="4" customFormat="1" ht="30.05" customHeight="1">
      <c r="A107" s="8"/>
      <c r="B107" s="5" t="s">
        <v>95</v>
      </c>
      <c r="C107" s="23"/>
      <c r="D107" s="23"/>
      <c r="E107" s="24"/>
      <c r="F107" s="24"/>
    </row>
    <row r="108" spans="1:7" s="4" customFormat="1" ht="12.55" customHeight="1">
      <c r="A108" s="8"/>
      <c r="B108" s="5" t="s">
        <v>132</v>
      </c>
      <c r="C108" s="23"/>
      <c r="D108" s="23"/>
      <c r="E108" s="24"/>
      <c r="F108" s="24"/>
    </row>
    <row r="109" spans="1:7" s="4" customFormat="1">
      <c r="A109" s="8"/>
      <c r="B109" s="5" t="s">
        <v>128</v>
      </c>
      <c r="C109" s="42" t="s">
        <v>0</v>
      </c>
      <c r="D109" s="42">
        <v>85</v>
      </c>
      <c r="E109" s="114"/>
      <c r="F109" s="24">
        <f>+D109*E109</f>
        <v>0</v>
      </c>
      <c r="G109" s="41"/>
    </row>
    <row r="110" spans="1:7" s="4" customFormat="1">
      <c r="A110" s="8"/>
      <c r="B110" s="5"/>
      <c r="C110" s="42"/>
      <c r="D110" s="42"/>
      <c r="E110" s="24"/>
      <c r="F110" s="24"/>
      <c r="G110" s="41"/>
    </row>
    <row r="111" spans="1:7" s="4" customFormat="1">
      <c r="A111" s="8" t="s">
        <v>14</v>
      </c>
      <c r="B111" s="7" t="s">
        <v>148</v>
      </c>
      <c r="C111" s="42"/>
      <c r="D111" s="42"/>
      <c r="E111" s="24"/>
      <c r="F111" s="24"/>
      <c r="G111" s="41"/>
    </row>
    <row r="112" spans="1:7" s="4" customFormat="1" ht="26.3">
      <c r="A112" s="8"/>
      <c r="B112" s="5" t="s">
        <v>149</v>
      </c>
      <c r="C112" s="42"/>
      <c r="D112" s="42"/>
      <c r="E112" s="24"/>
      <c r="F112" s="24"/>
      <c r="G112" s="41"/>
    </row>
    <row r="113" spans="1:7" s="4" customFormat="1" ht="94.55" customHeight="1">
      <c r="A113" s="8"/>
      <c r="B113" s="5" t="s">
        <v>150</v>
      </c>
      <c r="C113" s="42"/>
      <c r="D113" s="42"/>
      <c r="E113" s="24"/>
      <c r="F113" s="24"/>
      <c r="G113" s="41"/>
    </row>
    <row r="114" spans="1:7" s="4" customFormat="1" ht="26.3">
      <c r="A114" s="8"/>
      <c r="B114" s="5" t="s">
        <v>95</v>
      </c>
      <c r="C114" s="42"/>
      <c r="D114" s="42"/>
      <c r="E114" s="24"/>
      <c r="F114" s="24"/>
      <c r="G114" s="41"/>
    </row>
    <row r="115" spans="1:7" s="4" customFormat="1">
      <c r="A115" s="8"/>
      <c r="B115" s="5" t="s">
        <v>151</v>
      </c>
      <c r="C115" s="42" t="s">
        <v>0</v>
      </c>
      <c r="D115" s="42">
        <v>26</v>
      </c>
      <c r="E115" s="114"/>
      <c r="F115" s="24">
        <f>+D115*E115</f>
        <v>0</v>
      </c>
      <c r="G115" s="41"/>
    </row>
    <row r="116" spans="1:7" s="4" customFormat="1" ht="13.8" thickBot="1">
      <c r="A116" s="8"/>
      <c r="B116" s="5"/>
      <c r="C116" s="42"/>
      <c r="D116" s="42"/>
      <c r="E116" s="24"/>
      <c r="F116" s="24"/>
      <c r="G116" s="41"/>
    </row>
    <row r="117" spans="1:7" s="4" customFormat="1" ht="16.3" thickBot="1">
      <c r="A117" s="26"/>
      <c r="B117" s="27" t="s">
        <v>147</v>
      </c>
      <c r="C117" s="28"/>
      <c r="D117" s="28"/>
      <c r="E117" s="29"/>
      <c r="F117" s="30">
        <f>SUM(F13:F116)</f>
        <v>0</v>
      </c>
    </row>
  </sheetData>
  <sheetProtection algorithmName="SHA-512" hashValue="gQgn+H3CiGyxJxEWNzyYndDvqiRn8suplRtsCSRlvGPePJKbcP6h+2pDF19cbXNZN6O0jQQ6HHbXcQCAtvjYlw==" saltValue="Rn0HTaFT+er/2xVSPX17FA=="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rowBreaks count="3" manualBreakCount="3">
    <brk id="29" max="5" man="1"/>
    <brk id="50" max="5" man="1"/>
    <brk id="80"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4415B-AD74-41BF-AA11-7A86252749E4}">
  <dimension ref="A1:J80"/>
  <sheetViews>
    <sheetView view="pageBreakPreview" topLeftCell="B68" zoomScale="130" zoomScaleNormal="100" zoomScaleSheetLayoutView="130" workbookViewId="0">
      <selection activeCell="F85" sqref="F85"/>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635</v>
      </c>
      <c r="B1" s="37" t="s">
        <v>154</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45"/>
      <c r="D4" s="45"/>
      <c r="E4" s="45"/>
      <c r="F4" s="45"/>
    </row>
    <row r="5" spans="1:9" s="4" customFormat="1" ht="26.3">
      <c r="A5" s="3"/>
      <c r="B5" s="44" t="s">
        <v>585</v>
      </c>
      <c r="C5" s="45"/>
      <c r="D5" s="45"/>
      <c r="E5" s="45"/>
      <c r="F5" s="45"/>
    </row>
    <row r="6" spans="1:9" s="4" customFormat="1">
      <c r="A6" s="3"/>
      <c r="B6" s="44" t="s">
        <v>573</v>
      </c>
      <c r="C6" s="45"/>
      <c r="D6" s="45"/>
      <c r="E6" s="45"/>
      <c r="F6" s="45"/>
    </row>
    <row r="7" spans="1:9" s="4" customFormat="1" ht="52.6">
      <c r="A7" s="3"/>
      <c r="B7" s="44" t="s">
        <v>586</v>
      </c>
      <c r="C7" s="45"/>
      <c r="D7" s="45"/>
      <c r="E7" s="45"/>
      <c r="F7" s="45"/>
    </row>
    <row r="8" spans="1:9" s="9" customFormat="1">
      <c r="B8" s="25"/>
      <c r="C8" s="25"/>
      <c r="D8" s="25"/>
      <c r="E8" s="25"/>
      <c r="F8" s="25"/>
    </row>
    <row r="9" spans="1:9" s="9" customFormat="1" ht="26.3">
      <c r="A9" s="31" t="s">
        <v>16</v>
      </c>
      <c r="B9" s="32" t="s">
        <v>17</v>
      </c>
      <c r="C9" s="33" t="s">
        <v>15</v>
      </c>
      <c r="D9" s="33" t="s">
        <v>19</v>
      </c>
      <c r="E9" s="34" t="s">
        <v>20</v>
      </c>
      <c r="F9" s="35" t="s">
        <v>18</v>
      </c>
    </row>
    <row r="10" spans="1:9" s="10" customFormat="1" ht="15.05" customHeight="1">
      <c r="A10" s="9"/>
      <c r="B10" s="13"/>
      <c r="C10" s="12"/>
      <c r="D10" s="12"/>
      <c r="E10" s="12"/>
      <c r="F10" s="12"/>
    </row>
    <row r="11" spans="1:9" s="4" customFormat="1">
      <c r="A11" s="8" t="s">
        <v>1</v>
      </c>
      <c r="B11" s="21" t="s">
        <v>156</v>
      </c>
      <c r="C11" s="6"/>
      <c r="D11" s="6"/>
      <c r="E11" s="1"/>
      <c r="F11" s="2"/>
    </row>
    <row r="12" spans="1:9" s="4" customFormat="1" ht="26.3">
      <c r="A12" s="14"/>
      <c r="B12" s="5" t="s">
        <v>157</v>
      </c>
      <c r="C12" s="15"/>
      <c r="D12" s="15"/>
      <c r="E12" s="16"/>
      <c r="F12" s="17"/>
      <c r="G12" s="18"/>
      <c r="H12" s="19"/>
      <c r="I12" s="19"/>
    </row>
    <row r="13" spans="1:9" s="4" customFormat="1" ht="210.4">
      <c r="A13" s="14"/>
      <c r="B13" s="5" t="s">
        <v>158</v>
      </c>
      <c r="C13" s="15"/>
      <c r="D13" s="15"/>
      <c r="E13" s="16"/>
      <c r="F13" s="17"/>
      <c r="G13" s="18"/>
      <c r="H13" s="19"/>
      <c r="I13" s="19"/>
    </row>
    <row r="14" spans="1:9" s="4" customFormat="1" ht="26.3">
      <c r="A14" s="14"/>
      <c r="B14" s="5" t="s">
        <v>95</v>
      </c>
      <c r="C14" s="15"/>
      <c r="D14" s="15"/>
      <c r="E14" s="16"/>
      <c r="F14" s="17"/>
      <c r="G14" s="18"/>
      <c r="H14" s="19"/>
      <c r="I14" s="19"/>
    </row>
    <row r="15" spans="1:9" s="4" customFormat="1">
      <c r="A15" s="14"/>
      <c r="B15" s="5"/>
      <c r="C15" s="15"/>
      <c r="D15" s="15"/>
      <c r="E15" s="16"/>
      <c r="F15" s="17"/>
      <c r="G15" s="18"/>
      <c r="H15" s="19"/>
      <c r="I15" s="19"/>
    </row>
    <row r="16" spans="1:9" s="4" customFormat="1">
      <c r="A16" s="14"/>
      <c r="B16" s="7" t="s">
        <v>165</v>
      </c>
      <c r="C16" s="15"/>
      <c r="D16" s="15"/>
      <c r="E16" s="16"/>
      <c r="F16" s="17"/>
      <c r="G16" s="18"/>
      <c r="H16" s="19"/>
      <c r="I16" s="19"/>
    </row>
    <row r="17" spans="1:9" s="4" customFormat="1">
      <c r="A17" s="14"/>
      <c r="B17" s="5" t="s">
        <v>161</v>
      </c>
      <c r="C17" s="15"/>
      <c r="D17" s="15"/>
      <c r="E17" s="16"/>
      <c r="F17" s="17"/>
      <c r="G17" s="18"/>
      <c r="H17" s="19"/>
      <c r="I17" s="19"/>
    </row>
    <row r="18" spans="1:9" s="4" customFormat="1" ht="26.3">
      <c r="A18" s="14"/>
      <c r="B18" s="5" t="s">
        <v>159</v>
      </c>
      <c r="C18" s="42" t="s">
        <v>0</v>
      </c>
      <c r="D18" s="42">
        <v>2</v>
      </c>
      <c r="E18" s="114"/>
      <c r="F18" s="24">
        <f>+D18*E18</f>
        <v>0</v>
      </c>
      <c r="G18" s="18"/>
      <c r="H18" s="19"/>
      <c r="I18" s="19"/>
    </row>
    <row r="19" spans="1:9" s="4" customFormat="1" ht="15.65" customHeight="1">
      <c r="A19" s="14"/>
      <c r="B19" s="5"/>
      <c r="C19" s="42"/>
      <c r="D19" s="42"/>
      <c r="E19" s="24"/>
      <c r="F19" s="24"/>
      <c r="G19" s="18"/>
      <c r="H19" s="19"/>
      <c r="I19" s="19"/>
    </row>
    <row r="20" spans="1:9" s="4" customFormat="1" ht="15.65" customHeight="1">
      <c r="A20" s="14"/>
      <c r="B20" s="7" t="s">
        <v>163</v>
      </c>
      <c r="C20" s="15"/>
      <c r="D20" s="15"/>
      <c r="E20" s="16"/>
      <c r="F20" s="17"/>
      <c r="G20" s="18"/>
      <c r="H20" s="19"/>
      <c r="I20" s="19"/>
    </row>
    <row r="21" spans="1:9" s="4" customFormat="1" ht="15.65" customHeight="1">
      <c r="A21" s="14"/>
      <c r="B21" s="5" t="s">
        <v>161</v>
      </c>
      <c r="C21" s="15"/>
      <c r="D21" s="15"/>
      <c r="E21" s="16"/>
      <c r="F21" s="17"/>
      <c r="G21" s="18"/>
      <c r="H21" s="19"/>
      <c r="I21" s="19"/>
    </row>
    <row r="22" spans="1:9" s="4" customFormat="1" ht="26.3">
      <c r="A22" s="14"/>
      <c r="B22" s="5" t="s">
        <v>160</v>
      </c>
      <c r="C22" s="42" t="s">
        <v>0</v>
      </c>
      <c r="D22" s="42">
        <v>2</v>
      </c>
      <c r="E22" s="114"/>
      <c r="F22" s="24">
        <f>+D22*E22</f>
        <v>0</v>
      </c>
      <c r="G22" s="18"/>
      <c r="H22" s="19"/>
      <c r="I22" s="19"/>
    </row>
    <row r="23" spans="1:9" s="4" customFormat="1" ht="15.65" customHeight="1">
      <c r="A23" s="14"/>
      <c r="B23" s="5"/>
      <c r="C23" s="42"/>
      <c r="D23" s="42"/>
      <c r="E23" s="24"/>
      <c r="F23" s="24"/>
      <c r="G23" s="18"/>
      <c r="H23" s="19"/>
      <c r="I23" s="19"/>
    </row>
    <row r="24" spans="1:9" s="4" customFormat="1" ht="15.65" customHeight="1">
      <c r="A24" s="14"/>
      <c r="B24" s="7" t="s">
        <v>164</v>
      </c>
      <c r="C24" s="15"/>
      <c r="D24" s="15"/>
      <c r="E24" s="16"/>
      <c r="F24" s="17"/>
      <c r="G24" s="18"/>
      <c r="H24" s="19"/>
      <c r="I24" s="19"/>
    </row>
    <row r="25" spans="1:9" s="4" customFormat="1" ht="15.65" customHeight="1">
      <c r="A25" s="14"/>
      <c r="B25" s="5" t="s">
        <v>161</v>
      </c>
      <c r="C25" s="15"/>
      <c r="D25" s="15"/>
      <c r="E25" s="16"/>
      <c r="F25" s="17"/>
      <c r="G25" s="18"/>
      <c r="H25" s="19"/>
      <c r="I25" s="19"/>
    </row>
    <row r="26" spans="1:9" s="4" customFormat="1" ht="15.65" customHeight="1">
      <c r="A26" s="14"/>
      <c r="B26" s="5" t="s">
        <v>162</v>
      </c>
      <c r="C26" s="42" t="s">
        <v>0</v>
      </c>
      <c r="D26" s="42">
        <v>2</v>
      </c>
      <c r="E26" s="114"/>
      <c r="F26" s="24">
        <f>+D26*E26</f>
        <v>0</v>
      </c>
      <c r="G26" s="18"/>
      <c r="H26" s="19"/>
      <c r="I26" s="19"/>
    </row>
    <row r="27" spans="1:9" s="4" customFormat="1" ht="15.65" customHeight="1">
      <c r="A27" s="14"/>
      <c r="B27" s="5"/>
      <c r="C27" s="42"/>
      <c r="D27" s="42"/>
      <c r="E27" s="24"/>
      <c r="F27" s="24"/>
      <c r="G27" s="18"/>
      <c r="H27" s="19"/>
      <c r="I27" s="19"/>
    </row>
    <row r="28" spans="1:9" s="4" customFormat="1" ht="15.65" customHeight="1">
      <c r="A28" s="14"/>
      <c r="B28" s="7" t="s">
        <v>166</v>
      </c>
      <c r="C28" s="15"/>
      <c r="D28" s="15"/>
      <c r="E28" s="16"/>
      <c r="F28" s="17"/>
      <c r="G28" s="18"/>
      <c r="H28" s="19"/>
      <c r="I28" s="19"/>
    </row>
    <row r="29" spans="1:9" s="4" customFormat="1" ht="15.65" customHeight="1">
      <c r="A29" s="14"/>
      <c r="B29" s="5" t="s">
        <v>167</v>
      </c>
      <c r="C29" s="15"/>
      <c r="D29" s="15"/>
      <c r="E29" s="16"/>
      <c r="F29" s="17"/>
      <c r="G29" s="18"/>
      <c r="H29" s="19"/>
      <c r="I29" s="19"/>
    </row>
    <row r="30" spans="1:9" s="4" customFormat="1" ht="15.65" customHeight="1">
      <c r="A30" s="14"/>
      <c r="B30" s="5" t="s">
        <v>171</v>
      </c>
      <c r="C30" s="42" t="s">
        <v>0</v>
      </c>
      <c r="D30" s="42">
        <v>2</v>
      </c>
      <c r="E30" s="114"/>
      <c r="F30" s="24">
        <f>+D30*E30</f>
        <v>0</v>
      </c>
      <c r="G30" s="18"/>
      <c r="H30" s="19"/>
      <c r="I30" s="19"/>
    </row>
    <row r="31" spans="1:9" s="4" customFormat="1" ht="15.65" customHeight="1">
      <c r="A31" s="14"/>
      <c r="B31" s="5"/>
      <c r="C31" s="42"/>
      <c r="D31" s="42"/>
      <c r="E31" s="24"/>
      <c r="F31" s="24"/>
      <c r="G31" s="18"/>
      <c r="H31" s="19"/>
      <c r="I31" s="19"/>
    </row>
    <row r="32" spans="1:9" s="4" customFormat="1" ht="15.65" customHeight="1">
      <c r="A32" s="14"/>
      <c r="B32" s="7" t="s">
        <v>172</v>
      </c>
      <c r="C32" s="15"/>
      <c r="D32" s="15"/>
      <c r="E32" s="16"/>
      <c r="F32" s="17"/>
      <c r="G32" s="18"/>
      <c r="H32" s="19"/>
      <c r="I32" s="19"/>
    </row>
    <row r="33" spans="1:10" s="4" customFormat="1" ht="15.65" customHeight="1">
      <c r="A33" s="14"/>
      <c r="B33" s="5" t="s">
        <v>161</v>
      </c>
      <c r="C33" s="15"/>
      <c r="D33" s="15"/>
      <c r="E33" s="16"/>
      <c r="F33" s="17"/>
      <c r="G33" s="18"/>
      <c r="H33" s="19"/>
      <c r="I33" s="19"/>
    </row>
    <row r="34" spans="1:10" s="4" customFormat="1" ht="15.65" customHeight="1">
      <c r="A34" s="14"/>
      <c r="B34" s="5" t="s">
        <v>170</v>
      </c>
      <c r="C34" s="42" t="s">
        <v>0</v>
      </c>
      <c r="D34" s="42">
        <v>2</v>
      </c>
      <c r="E34" s="114"/>
      <c r="F34" s="24">
        <f>+D34*E34</f>
        <v>0</v>
      </c>
      <c r="G34" s="18"/>
      <c r="H34" s="19"/>
      <c r="I34" s="19"/>
    </row>
    <row r="35" spans="1:10" s="4" customFormat="1" ht="15.65" customHeight="1">
      <c r="A35" s="14"/>
      <c r="B35" s="5"/>
      <c r="C35" s="42"/>
      <c r="D35" s="42"/>
      <c r="E35" s="24"/>
      <c r="F35" s="24"/>
      <c r="G35" s="18"/>
      <c r="H35" s="19"/>
      <c r="I35" s="19"/>
    </row>
    <row r="36" spans="1:10" s="4" customFormat="1" ht="15.65" customHeight="1">
      <c r="A36" s="14"/>
      <c r="B36" s="7" t="s">
        <v>169</v>
      </c>
      <c r="C36" s="15"/>
      <c r="D36" s="15"/>
      <c r="E36" s="16"/>
      <c r="F36" s="17"/>
      <c r="G36" s="18"/>
      <c r="H36" s="19"/>
      <c r="I36" s="19"/>
    </row>
    <row r="37" spans="1:10" s="4" customFormat="1" ht="15.65" customHeight="1">
      <c r="A37" s="14"/>
      <c r="B37" s="5" t="s">
        <v>161</v>
      </c>
      <c r="C37" s="15"/>
      <c r="D37" s="15"/>
      <c r="E37" s="16"/>
      <c r="F37" s="17"/>
      <c r="G37" s="18"/>
      <c r="H37" s="19"/>
      <c r="I37" s="19"/>
    </row>
    <row r="38" spans="1:10" s="4" customFormat="1" ht="15.65" customHeight="1">
      <c r="A38" s="14"/>
      <c r="B38" s="5" t="s">
        <v>168</v>
      </c>
      <c r="C38" s="42" t="s">
        <v>0</v>
      </c>
      <c r="D38" s="42">
        <v>2</v>
      </c>
      <c r="E38" s="114"/>
      <c r="F38" s="24">
        <f>+D38*E38</f>
        <v>0</v>
      </c>
      <c r="G38" s="18"/>
      <c r="H38" s="19"/>
      <c r="I38" s="19"/>
    </row>
    <row r="39" spans="1:10" s="4" customFormat="1">
      <c r="A39" s="8"/>
      <c r="B39" s="22"/>
      <c r="C39" s="6"/>
      <c r="D39" s="6"/>
      <c r="E39" s="1"/>
      <c r="F39" s="2"/>
    </row>
    <row r="40" spans="1:10" s="4" customFormat="1">
      <c r="A40" s="8" t="s">
        <v>2</v>
      </c>
      <c r="B40" s="21" t="s">
        <v>173</v>
      </c>
      <c r="C40" s="6"/>
      <c r="D40" s="6"/>
      <c r="E40" s="1"/>
      <c r="F40" s="2"/>
      <c r="J40" s="89"/>
    </row>
    <row r="41" spans="1:10" s="4" customFormat="1">
      <c r="A41" s="8"/>
      <c r="B41" s="5" t="s">
        <v>174</v>
      </c>
      <c r="C41" s="6"/>
      <c r="D41" s="6"/>
      <c r="E41" s="1"/>
      <c r="F41" s="2"/>
    </row>
    <row r="42" spans="1:10" s="4" customFormat="1" ht="26.3">
      <c r="A42" s="8"/>
      <c r="B42" s="5" t="s">
        <v>180</v>
      </c>
      <c r="C42" s="6"/>
      <c r="D42" s="6"/>
      <c r="E42" s="1"/>
      <c r="F42" s="2"/>
    </row>
    <row r="43" spans="1:10" s="4" customFormat="1" ht="105.2">
      <c r="A43" s="8"/>
      <c r="B43" s="5" t="s">
        <v>177</v>
      </c>
      <c r="C43" s="6"/>
      <c r="D43" s="6"/>
      <c r="E43" s="1"/>
      <c r="F43" s="2"/>
    </row>
    <row r="44" spans="1:10" s="4" customFormat="1" ht="26.3">
      <c r="A44" s="14"/>
      <c r="B44" s="5" t="s">
        <v>95</v>
      </c>
      <c r="G44" s="41"/>
    </row>
    <row r="45" spans="1:10" s="4" customFormat="1">
      <c r="A45" s="14"/>
      <c r="B45" s="5" t="s">
        <v>175</v>
      </c>
      <c r="C45" s="42"/>
      <c r="D45" s="42"/>
      <c r="E45" s="24"/>
      <c r="F45" s="24"/>
      <c r="G45" s="41"/>
    </row>
    <row r="46" spans="1:10" s="4" customFormat="1">
      <c r="A46" s="14"/>
      <c r="B46" s="5" t="s">
        <v>176</v>
      </c>
      <c r="C46" s="42" t="s">
        <v>0</v>
      </c>
      <c r="D46" s="42">
        <v>2</v>
      </c>
      <c r="E46" s="114"/>
      <c r="F46" s="24">
        <f>+D46*E46</f>
        <v>0</v>
      </c>
      <c r="G46" s="41"/>
    </row>
    <row r="47" spans="1:10" s="4" customFormat="1">
      <c r="A47" s="14"/>
      <c r="B47" s="5"/>
      <c r="C47" s="42"/>
      <c r="D47" s="42"/>
      <c r="E47" s="24"/>
      <c r="F47" s="24"/>
      <c r="G47" s="41"/>
    </row>
    <row r="48" spans="1:10" s="4" customFormat="1">
      <c r="A48" s="8" t="s">
        <v>6</v>
      </c>
      <c r="B48" s="21" t="s">
        <v>178</v>
      </c>
      <c r="C48" s="6"/>
      <c r="D48" s="6"/>
      <c r="E48" s="1"/>
      <c r="F48" s="2"/>
      <c r="G48" s="41"/>
    </row>
    <row r="49" spans="1:7" s="4" customFormat="1">
      <c r="A49" s="8"/>
      <c r="B49" s="5" t="s">
        <v>179</v>
      </c>
      <c r="C49" s="6"/>
      <c r="D49" s="6"/>
      <c r="E49" s="1"/>
      <c r="F49" s="2"/>
      <c r="G49" s="41"/>
    </row>
    <row r="50" spans="1:7" s="4" customFormat="1" ht="26.3">
      <c r="A50" s="8"/>
      <c r="B50" s="5" t="s">
        <v>181</v>
      </c>
      <c r="C50" s="6"/>
      <c r="D50" s="6"/>
      <c r="E50" s="1"/>
      <c r="F50" s="2"/>
      <c r="G50" s="41"/>
    </row>
    <row r="51" spans="1:7" s="4" customFormat="1" ht="105.2">
      <c r="A51" s="8"/>
      <c r="B51" s="5" t="s">
        <v>182</v>
      </c>
      <c r="C51" s="6"/>
      <c r="D51" s="6"/>
      <c r="E51" s="1"/>
      <c r="F51" s="2"/>
      <c r="G51" s="41"/>
    </row>
    <row r="52" spans="1:7" s="4" customFormat="1" ht="26.3">
      <c r="A52" s="14"/>
      <c r="B52" s="5" t="s">
        <v>95</v>
      </c>
      <c r="G52" s="41"/>
    </row>
    <row r="53" spans="1:7" s="4" customFormat="1">
      <c r="A53" s="14"/>
      <c r="B53" s="5" t="s">
        <v>183</v>
      </c>
      <c r="C53" s="42"/>
      <c r="D53" s="42"/>
      <c r="E53" s="24"/>
      <c r="F53" s="24"/>
      <c r="G53" s="41"/>
    </row>
    <row r="54" spans="1:7" s="4" customFormat="1">
      <c r="A54" s="14"/>
      <c r="B54" s="5" t="s">
        <v>184</v>
      </c>
      <c r="C54" s="42" t="s">
        <v>0</v>
      </c>
      <c r="D54" s="42">
        <v>4</v>
      </c>
      <c r="E54" s="114"/>
      <c r="F54" s="24">
        <f>+D54*E54</f>
        <v>0</v>
      </c>
      <c r="G54" s="41"/>
    </row>
    <row r="55" spans="1:7" s="4" customFormat="1">
      <c r="A55" s="14"/>
      <c r="B55" s="5"/>
      <c r="C55" s="42"/>
      <c r="D55" s="42"/>
      <c r="E55" s="24"/>
      <c r="F55" s="24"/>
      <c r="G55" s="41"/>
    </row>
    <row r="56" spans="1:7" s="4" customFormat="1">
      <c r="A56" s="8" t="s">
        <v>3</v>
      </c>
      <c r="B56" s="21" t="s">
        <v>185</v>
      </c>
      <c r="C56" s="6"/>
      <c r="D56" s="6"/>
      <c r="E56" s="1"/>
      <c r="F56" s="2"/>
      <c r="G56" s="41"/>
    </row>
    <row r="57" spans="1:7" s="4" customFormat="1" ht="26.3">
      <c r="A57" s="8"/>
      <c r="B57" s="5" t="s">
        <v>186</v>
      </c>
      <c r="C57" s="6"/>
      <c r="D57" s="6"/>
      <c r="E57" s="1"/>
      <c r="F57" s="2"/>
      <c r="G57" s="41"/>
    </row>
    <row r="58" spans="1:7" s="4" customFormat="1" ht="26.3">
      <c r="A58" s="8"/>
      <c r="B58" s="5" t="s">
        <v>187</v>
      </c>
      <c r="C58" s="6"/>
      <c r="D58" s="6"/>
      <c r="E58" s="1"/>
      <c r="F58" s="2"/>
      <c r="G58" s="41"/>
    </row>
    <row r="59" spans="1:7" s="4" customFormat="1" ht="118.35">
      <c r="A59" s="8"/>
      <c r="B59" s="5" t="s">
        <v>188</v>
      </c>
      <c r="C59" s="6"/>
      <c r="D59" s="6"/>
      <c r="E59" s="1"/>
      <c r="F59" s="2"/>
      <c r="G59" s="41"/>
    </row>
    <row r="60" spans="1:7" s="4" customFormat="1" ht="26.3">
      <c r="A60" s="14"/>
      <c r="B60" s="5" t="s">
        <v>95</v>
      </c>
      <c r="G60" s="41"/>
    </row>
    <row r="61" spans="1:7" s="4" customFormat="1">
      <c r="A61" s="14"/>
      <c r="B61" s="5" t="s">
        <v>196</v>
      </c>
      <c r="C61" s="42"/>
      <c r="D61" s="42"/>
      <c r="E61" s="24"/>
      <c r="F61" s="24"/>
      <c r="G61" s="41"/>
    </row>
    <row r="62" spans="1:7" s="4" customFormat="1" ht="26.3">
      <c r="A62" s="14"/>
      <c r="B62" s="5" t="s">
        <v>195</v>
      </c>
      <c r="C62" s="42" t="s">
        <v>0</v>
      </c>
      <c r="D62" s="42">
        <v>5</v>
      </c>
      <c r="E62" s="114"/>
      <c r="F62" s="24">
        <f>+D62*E62</f>
        <v>0</v>
      </c>
      <c r="G62" s="41"/>
    </row>
    <row r="63" spans="1:7" s="4" customFormat="1">
      <c r="A63" s="14"/>
      <c r="B63" s="5"/>
      <c r="C63" s="42"/>
      <c r="D63" s="42"/>
      <c r="E63" s="24"/>
      <c r="F63" s="24"/>
      <c r="G63" s="41"/>
    </row>
    <row r="64" spans="1:7" s="4" customFormat="1">
      <c r="A64" s="8" t="s">
        <v>4</v>
      </c>
      <c r="B64" s="21" t="s">
        <v>189</v>
      </c>
      <c r="C64" s="6"/>
      <c r="D64" s="6"/>
      <c r="E64" s="1"/>
      <c r="F64" s="2"/>
      <c r="G64" s="41"/>
    </row>
    <row r="65" spans="1:7" s="4" customFormat="1">
      <c r="A65" s="8"/>
      <c r="B65" s="5" t="s">
        <v>190</v>
      </c>
      <c r="C65" s="6"/>
      <c r="D65" s="6"/>
      <c r="E65" s="1"/>
      <c r="F65" s="2"/>
      <c r="G65" s="41"/>
    </row>
    <row r="66" spans="1:7" s="4" customFormat="1" ht="26.3">
      <c r="A66" s="8"/>
      <c r="B66" s="5" t="s">
        <v>187</v>
      </c>
      <c r="C66" s="6"/>
      <c r="D66" s="6"/>
      <c r="E66" s="1"/>
      <c r="F66" s="2"/>
      <c r="G66" s="41"/>
    </row>
    <row r="67" spans="1:7" s="4" customFormat="1" ht="92.05">
      <c r="A67" s="8"/>
      <c r="B67" s="5" t="s">
        <v>191</v>
      </c>
      <c r="C67" s="6"/>
      <c r="D67" s="6"/>
      <c r="E67" s="1"/>
      <c r="F67" s="2"/>
      <c r="G67" s="41"/>
    </row>
    <row r="68" spans="1:7" s="4" customFormat="1" ht="26.3">
      <c r="A68" s="14"/>
      <c r="B68" s="5" t="s">
        <v>95</v>
      </c>
      <c r="G68" s="41"/>
    </row>
    <row r="69" spans="1:7" s="4" customFormat="1">
      <c r="A69" s="14"/>
      <c r="B69" s="5" t="s">
        <v>192</v>
      </c>
      <c r="G69" s="41"/>
    </row>
    <row r="70" spans="1:7" s="4" customFormat="1">
      <c r="A70" s="14"/>
      <c r="B70" s="5" t="s">
        <v>193</v>
      </c>
      <c r="C70" s="42"/>
      <c r="D70" s="42"/>
      <c r="E70" s="24"/>
      <c r="F70" s="24"/>
      <c r="G70" s="41"/>
    </row>
    <row r="71" spans="1:7" s="4" customFormat="1">
      <c r="A71" s="14"/>
      <c r="B71" s="5" t="s">
        <v>194</v>
      </c>
      <c r="C71" s="42" t="s">
        <v>0</v>
      </c>
      <c r="D71" s="42">
        <v>2</v>
      </c>
      <c r="E71" s="114"/>
      <c r="F71" s="24">
        <f>+D71*E71</f>
        <v>0</v>
      </c>
      <c r="G71" s="41"/>
    </row>
    <row r="72" spans="1:7" s="4" customFormat="1">
      <c r="A72" s="14"/>
      <c r="B72" s="5"/>
      <c r="C72" s="42"/>
      <c r="D72" s="42"/>
      <c r="E72" s="24"/>
      <c r="F72" s="24"/>
      <c r="G72" s="41"/>
    </row>
    <row r="73" spans="1:7" s="4" customFormat="1">
      <c r="A73" s="8" t="s">
        <v>7</v>
      </c>
      <c r="B73" s="21" t="s">
        <v>310</v>
      </c>
      <c r="C73" s="6"/>
      <c r="D73" s="6"/>
      <c r="E73" s="1"/>
      <c r="F73" s="2"/>
      <c r="G73" s="41"/>
    </row>
    <row r="74" spans="1:7" s="4" customFormat="1" ht="26.3">
      <c r="A74" s="14"/>
      <c r="B74" s="5" t="s">
        <v>312</v>
      </c>
      <c r="C74" s="15"/>
      <c r="D74" s="15"/>
      <c r="E74" s="16"/>
      <c r="F74" s="17"/>
      <c r="G74" s="41"/>
    </row>
    <row r="75" spans="1:7" s="4" customFormat="1" ht="131.5">
      <c r="A75" s="14"/>
      <c r="B75" s="5" t="s">
        <v>314</v>
      </c>
      <c r="C75" s="15"/>
      <c r="D75" s="15"/>
      <c r="E75" s="16"/>
      <c r="F75" s="17"/>
      <c r="G75" s="41"/>
    </row>
    <row r="76" spans="1:7" s="4" customFormat="1" ht="26.3">
      <c r="A76" s="14"/>
      <c r="B76" s="111" t="s">
        <v>585</v>
      </c>
      <c r="C76" s="15"/>
      <c r="D76" s="15"/>
      <c r="E76" s="16"/>
      <c r="F76" s="17"/>
      <c r="G76" s="41"/>
    </row>
    <row r="77" spans="1:7" s="4" customFormat="1" ht="26.3">
      <c r="A77" s="14"/>
      <c r="B77" s="5" t="s">
        <v>315</v>
      </c>
      <c r="C77" s="15"/>
      <c r="D77" s="15"/>
      <c r="E77" s="16"/>
      <c r="F77" s="17"/>
      <c r="G77" s="41"/>
    </row>
    <row r="78" spans="1:7" s="4" customFormat="1">
      <c r="A78" s="14"/>
      <c r="B78" s="5" t="s">
        <v>313</v>
      </c>
      <c r="C78" s="42" t="s">
        <v>0</v>
      </c>
      <c r="D78" s="42">
        <v>30</v>
      </c>
      <c r="E78" s="114"/>
      <c r="F78" s="24">
        <f>+D78*E78</f>
        <v>0</v>
      </c>
      <c r="G78" s="41"/>
    </row>
    <row r="79" spans="1:7" s="4" customFormat="1" ht="13.8" thickBot="1">
      <c r="A79" s="8"/>
      <c r="B79" s="5"/>
      <c r="C79" s="42"/>
      <c r="D79" s="42"/>
      <c r="E79" s="24"/>
      <c r="F79" s="24"/>
      <c r="G79" s="41"/>
    </row>
    <row r="80" spans="1:7" s="4" customFormat="1" ht="16.3" thickBot="1">
      <c r="A80" s="26"/>
      <c r="B80" s="27" t="s">
        <v>155</v>
      </c>
      <c r="C80" s="28"/>
      <c r="D80" s="28"/>
      <c r="E80" s="29"/>
      <c r="F80" s="30">
        <f>SUM(F11:F79)</f>
        <v>0</v>
      </c>
    </row>
  </sheetData>
  <sheetProtection algorithmName="SHA-512" hashValue="nv2KLYPAqxGeLd2M6eymgF8TZdO1RLaalMwlD7O1B98vIP26hx1nU8pqGs9h3NabFoa348jfbiApzg5j7asLtA==" saltValue="ay/oAjaD5stMR0FwBXrPQA=="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rowBreaks count="1" manualBreakCount="1">
    <brk id="63"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8E28E-A6DC-42F6-942D-91AC50DC2D72}">
  <dimension ref="A1:J143"/>
  <sheetViews>
    <sheetView view="pageBreakPreview" topLeftCell="A131" zoomScale="130" zoomScaleNormal="100" zoomScaleSheetLayoutView="130" workbookViewId="0">
      <selection activeCell="H138" sqref="H138"/>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636</v>
      </c>
      <c r="B1" s="37" t="s">
        <v>152</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45"/>
      <c r="D4" s="45"/>
      <c r="E4" s="45"/>
      <c r="F4" s="45"/>
    </row>
    <row r="5" spans="1:9" s="4" customFormat="1" ht="39.450000000000003">
      <c r="A5" s="3"/>
      <c r="B5" s="44" t="s">
        <v>607</v>
      </c>
      <c r="C5" s="45"/>
      <c r="D5" s="45"/>
      <c r="E5" s="45"/>
      <c r="F5" s="45"/>
    </row>
    <row r="6" spans="1:9" s="9" customFormat="1" ht="39.450000000000003">
      <c r="B6" s="44" t="s">
        <v>234</v>
      </c>
      <c r="C6" s="25"/>
      <c r="D6" s="25"/>
      <c r="E6" s="25"/>
      <c r="F6" s="25"/>
    </row>
    <row r="7" spans="1:9" s="9" customFormat="1" ht="26.3">
      <c r="B7" s="44" t="s">
        <v>585</v>
      </c>
      <c r="C7" s="25"/>
      <c r="D7" s="25"/>
      <c r="E7" s="25"/>
      <c r="F7" s="25"/>
    </row>
    <row r="8" spans="1:9" s="9" customFormat="1">
      <c r="B8" s="44" t="s">
        <v>573</v>
      </c>
      <c r="C8" s="25"/>
      <c r="D8" s="25"/>
      <c r="E8" s="25"/>
      <c r="F8" s="25"/>
    </row>
    <row r="9" spans="1:9" s="9" customFormat="1" ht="52.6">
      <c r="B9" s="44" t="s">
        <v>586</v>
      </c>
      <c r="C9" s="25"/>
      <c r="D9" s="25"/>
      <c r="E9" s="25"/>
      <c r="F9" s="25"/>
    </row>
    <row r="10" spans="1:9" s="9" customFormat="1">
      <c r="B10" s="44"/>
      <c r="C10" s="25"/>
      <c r="D10" s="25"/>
      <c r="E10" s="25"/>
      <c r="F10" s="25"/>
    </row>
    <row r="11" spans="1:9" s="9" customFormat="1" ht="26.3">
      <c r="A11" s="31" t="s">
        <v>16</v>
      </c>
      <c r="B11" s="32" t="s">
        <v>17</v>
      </c>
      <c r="C11" s="33" t="s">
        <v>15</v>
      </c>
      <c r="D11" s="33" t="s">
        <v>19</v>
      </c>
      <c r="E11" s="34" t="s">
        <v>20</v>
      </c>
      <c r="F11" s="35" t="s">
        <v>18</v>
      </c>
    </row>
    <row r="12" spans="1:9" s="10" customFormat="1" ht="15.05" customHeight="1">
      <c r="A12" s="9"/>
      <c r="B12" s="13"/>
      <c r="C12" s="12"/>
      <c r="D12" s="12"/>
      <c r="E12" s="12"/>
      <c r="F12" s="12"/>
    </row>
    <row r="13" spans="1:9" s="4" customFormat="1">
      <c r="A13" s="8" t="s">
        <v>1</v>
      </c>
      <c r="B13" s="21" t="s">
        <v>233</v>
      </c>
      <c r="C13" s="6"/>
      <c r="D13" s="6"/>
      <c r="E13" s="1"/>
      <c r="F13" s="2"/>
    </row>
    <row r="14" spans="1:9" s="4" customFormat="1">
      <c r="A14" s="14"/>
      <c r="B14" s="5" t="s">
        <v>198</v>
      </c>
      <c r="C14" s="15"/>
      <c r="D14" s="15"/>
      <c r="E14" s="16"/>
      <c r="F14" s="17"/>
      <c r="G14" s="18"/>
      <c r="H14" s="19"/>
      <c r="I14" s="19"/>
    </row>
    <row r="15" spans="1:9" s="4" customFormat="1" ht="118.35">
      <c r="A15" s="14"/>
      <c r="B15" s="5" t="s">
        <v>200</v>
      </c>
      <c r="C15" s="15"/>
      <c r="D15" s="15"/>
      <c r="E15" s="16"/>
      <c r="F15" s="17"/>
      <c r="G15" s="18"/>
      <c r="H15" s="19"/>
      <c r="I15" s="19"/>
    </row>
    <row r="16" spans="1:9" s="4" customFormat="1" ht="26.3">
      <c r="A16" s="14"/>
      <c r="B16" s="5" t="s">
        <v>95</v>
      </c>
      <c r="C16" s="15"/>
      <c r="D16" s="15"/>
      <c r="E16" s="16"/>
      <c r="F16" s="17"/>
      <c r="G16" s="18"/>
      <c r="H16" s="19"/>
      <c r="I16" s="19"/>
    </row>
    <row r="17" spans="1:10" s="4" customFormat="1">
      <c r="A17" s="14"/>
      <c r="B17" s="5" t="s">
        <v>219</v>
      </c>
      <c r="C17" s="15"/>
      <c r="D17" s="15"/>
      <c r="E17" s="16"/>
      <c r="F17" s="17"/>
      <c r="G17" s="18"/>
      <c r="H17" s="19"/>
      <c r="I17" s="19"/>
    </row>
    <row r="18" spans="1:10" s="4" customFormat="1">
      <c r="A18" s="14"/>
      <c r="B18" s="5" t="s">
        <v>199</v>
      </c>
      <c r="C18" s="42" t="s">
        <v>0</v>
      </c>
      <c r="D18" s="42">
        <v>12</v>
      </c>
      <c r="E18" s="114"/>
      <c r="F18" s="24">
        <f>+D18*E18</f>
        <v>0</v>
      </c>
      <c r="G18" s="18"/>
      <c r="H18" s="19"/>
      <c r="I18" s="19"/>
    </row>
    <row r="19" spans="1:10" s="4" customFormat="1">
      <c r="A19" s="8"/>
      <c r="B19" s="22"/>
      <c r="C19" s="6"/>
      <c r="D19" s="6"/>
      <c r="E19" s="1"/>
      <c r="F19" s="2"/>
    </row>
    <row r="20" spans="1:10" s="4" customFormat="1">
      <c r="A20" s="8" t="s">
        <v>2</v>
      </c>
      <c r="B20" s="21" t="s">
        <v>202</v>
      </c>
      <c r="C20" s="6"/>
      <c r="D20" s="6"/>
      <c r="E20" s="1"/>
      <c r="F20" s="2"/>
      <c r="J20" s="89"/>
    </row>
    <row r="21" spans="1:10" s="4" customFormat="1" ht="26.3">
      <c r="A21" s="8"/>
      <c r="B21" s="5" t="s">
        <v>201</v>
      </c>
      <c r="C21" s="6"/>
      <c r="D21" s="6"/>
      <c r="E21" s="1"/>
      <c r="F21" s="2"/>
    </row>
    <row r="22" spans="1:10" s="4" customFormat="1" ht="157.80000000000001">
      <c r="A22" s="8"/>
      <c r="B22" s="5" t="s">
        <v>203</v>
      </c>
      <c r="C22" s="6"/>
      <c r="D22" s="6"/>
      <c r="E22" s="1"/>
      <c r="F22" s="2"/>
    </row>
    <row r="23" spans="1:10" s="4" customFormat="1" ht="26.3">
      <c r="A23" s="14"/>
      <c r="B23" s="5" t="s">
        <v>95</v>
      </c>
      <c r="G23" s="41"/>
    </row>
    <row r="24" spans="1:10" s="4" customFormat="1">
      <c r="A24" s="14"/>
      <c r="B24" s="5" t="s">
        <v>220</v>
      </c>
      <c r="C24" s="42"/>
      <c r="D24" s="42"/>
      <c r="E24" s="24"/>
      <c r="F24" s="24"/>
      <c r="G24" s="41"/>
    </row>
    <row r="25" spans="1:10" s="4" customFormat="1">
      <c r="A25" s="14"/>
      <c r="B25" s="5" t="s">
        <v>204</v>
      </c>
      <c r="C25" s="42" t="s">
        <v>0</v>
      </c>
      <c r="D25" s="42">
        <v>9</v>
      </c>
      <c r="E25" s="114"/>
      <c r="F25" s="24">
        <f>+D25*E25</f>
        <v>0</v>
      </c>
      <c r="G25" s="41"/>
    </row>
    <row r="26" spans="1:10" s="4" customFormat="1">
      <c r="A26" s="14"/>
      <c r="B26" s="5"/>
      <c r="C26" s="42"/>
      <c r="D26" s="42"/>
      <c r="E26" s="24"/>
      <c r="F26" s="24"/>
      <c r="G26" s="41"/>
    </row>
    <row r="27" spans="1:10" s="4" customFormat="1">
      <c r="A27" s="14"/>
      <c r="B27" s="7" t="s">
        <v>205</v>
      </c>
      <c r="C27" s="42"/>
      <c r="D27" s="42"/>
      <c r="E27" s="24"/>
      <c r="F27" s="24"/>
      <c r="G27" s="41"/>
    </row>
    <row r="28" spans="1:10" s="4" customFormat="1">
      <c r="A28" s="14"/>
      <c r="B28" s="7" t="s">
        <v>379</v>
      </c>
      <c r="C28" s="42"/>
      <c r="D28" s="42"/>
      <c r="E28" s="24"/>
      <c r="F28" s="24"/>
      <c r="G28" s="41"/>
    </row>
    <row r="29" spans="1:10" s="4" customFormat="1">
      <c r="A29" s="14"/>
      <c r="B29" s="5" t="s">
        <v>206</v>
      </c>
      <c r="C29" s="42"/>
      <c r="D29" s="42"/>
      <c r="E29" s="24"/>
      <c r="F29" s="24"/>
      <c r="G29" s="41"/>
    </row>
    <row r="30" spans="1:10" s="4" customFormat="1">
      <c r="A30" s="14"/>
      <c r="B30" s="5" t="s">
        <v>235</v>
      </c>
      <c r="C30" s="42"/>
      <c r="D30" s="42"/>
      <c r="E30" s="24"/>
      <c r="F30" s="24"/>
      <c r="G30" s="41"/>
    </row>
    <row r="31" spans="1:10" s="4" customFormat="1" ht="105.2">
      <c r="A31" s="14"/>
      <c r="B31" s="5" t="s">
        <v>252</v>
      </c>
      <c r="C31" s="42"/>
      <c r="D31" s="42"/>
      <c r="E31" s="24"/>
      <c r="F31" s="24"/>
      <c r="G31" s="41"/>
    </row>
    <row r="32" spans="1:10" s="4" customFormat="1" ht="118.35">
      <c r="A32" s="14"/>
      <c r="B32" s="7" t="s">
        <v>208</v>
      </c>
      <c r="C32" s="42"/>
      <c r="D32" s="42"/>
      <c r="E32" s="24"/>
      <c r="F32" s="24"/>
      <c r="G32" s="41"/>
    </row>
    <row r="33" spans="1:7" s="4" customFormat="1" ht="26.3">
      <c r="A33" s="14"/>
      <c r="B33" s="5" t="s">
        <v>95</v>
      </c>
      <c r="C33" s="42"/>
      <c r="D33" s="42"/>
      <c r="E33" s="24"/>
      <c r="F33" s="24"/>
      <c r="G33" s="41"/>
    </row>
    <row r="34" spans="1:7" s="4" customFormat="1">
      <c r="A34" s="14"/>
      <c r="B34" s="5"/>
      <c r="C34" s="42"/>
      <c r="D34" s="42"/>
      <c r="E34" s="24"/>
      <c r="F34" s="24"/>
      <c r="G34" s="41"/>
    </row>
    <row r="35" spans="1:7" s="4" customFormat="1">
      <c r="A35" s="8" t="s">
        <v>6</v>
      </c>
      <c r="B35" s="21" t="s">
        <v>215</v>
      </c>
      <c r="C35" s="42"/>
      <c r="D35" s="42"/>
      <c r="E35" s="24"/>
      <c r="F35" s="24"/>
      <c r="G35" s="41"/>
    </row>
    <row r="36" spans="1:7" s="4" customFormat="1">
      <c r="A36" s="14"/>
      <c r="B36" s="5" t="s">
        <v>221</v>
      </c>
      <c r="C36" s="42"/>
      <c r="D36" s="42"/>
      <c r="E36" s="24"/>
      <c r="F36" s="24"/>
      <c r="G36" s="41"/>
    </row>
    <row r="37" spans="1:7" s="4" customFormat="1">
      <c r="A37" s="14"/>
      <c r="B37" s="7" t="s">
        <v>209</v>
      </c>
      <c r="C37" s="42"/>
      <c r="D37" s="42"/>
      <c r="E37" s="24"/>
      <c r="F37" s="24"/>
      <c r="G37" s="41"/>
    </row>
    <row r="38" spans="1:7" s="4" customFormat="1">
      <c r="A38" s="14"/>
      <c r="B38" s="5" t="s">
        <v>251</v>
      </c>
      <c r="C38" s="42" t="s">
        <v>0</v>
      </c>
      <c r="D38" s="42">
        <v>1</v>
      </c>
      <c r="E38" s="114"/>
      <c r="F38" s="24">
        <f>+D38*E38</f>
        <v>0</v>
      </c>
      <c r="G38" s="41"/>
    </row>
    <row r="39" spans="1:7" s="4" customFormat="1">
      <c r="A39" s="14"/>
      <c r="B39" s="5"/>
      <c r="C39" s="42"/>
      <c r="D39" s="42"/>
      <c r="E39" s="24"/>
      <c r="F39" s="24"/>
      <c r="G39" s="41"/>
    </row>
    <row r="40" spans="1:7" s="4" customFormat="1">
      <c r="A40" s="8" t="s">
        <v>3</v>
      </c>
      <c r="B40" s="21" t="s">
        <v>502</v>
      </c>
      <c r="C40" s="42"/>
      <c r="D40" s="42"/>
      <c r="E40" s="24"/>
      <c r="F40" s="24"/>
      <c r="G40" s="41"/>
    </row>
    <row r="41" spans="1:7" s="4" customFormat="1">
      <c r="A41" s="14"/>
      <c r="B41" s="5" t="s">
        <v>222</v>
      </c>
      <c r="C41" s="42"/>
      <c r="D41" s="42"/>
      <c r="E41" s="24"/>
      <c r="F41" s="24"/>
      <c r="G41" s="41"/>
    </row>
    <row r="42" spans="1:7" s="4" customFormat="1">
      <c r="A42" s="14"/>
      <c r="B42" s="5" t="s">
        <v>253</v>
      </c>
      <c r="C42" s="42" t="s">
        <v>0</v>
      </c>
      <c r="D42" s="42">
        <v>1</v>
      </c>
      <c r="E42" s="114"/>
      <c r="F42" s="24">
        <f>+D42*E42</f>
        <v>0</v>
      </c>
      <c r="G42" s="41"/>
    </row>
    <row r="43" spans="1:7" s="4" customFormat="1">
      <c r="A43" s="14"/>
      <c r="B43" s="5"/>
      <c r="C43" s="42"/>
      <c r="D43" s="42"/>
      <c r="E43" s="24"/>
      <c r="F43" s="24"/>
      <c r="G43" s="41"/>
    </row>
    <row r="44" spans="1:7" s="4" customFormat="1">
      <c r="A44" s="8" t="s">
        <v>4</v>
      </c>
      <c r="B44" s="21" t="s">
        <v>216</v>
      </c>
      <c r="C44" s="42"/>
      <c r="D44" s="42"/>
      <c r="E44" s="24"/>
      <c r="F44" s="24"/>
      <c r="G44" s="41"/>
    </row>
    <row r="45" spans="1:7" s="4" customFormat="1" ht="26.3">
      <c r="A45" s="14"/>
      <c r="B45" s="5" t="s">
        <v>583</v>
      </c>
      <c r="C45" s="42"/>
      <c r="D45" s="42"/>
      <c r="E45" s="24"/>
      <c r="F45" s="24"/>
      <c r="G45" s="41"/>
    </row>
    <row r="46" spans="1:7" s="4" customFormat="1">
      <c r="A46" s="14"/>
      <c r="B46" s="7" t="s">
        <v>210</v>
      </c>
      <c r="C46" s="42"/>
      <c r="D46" s="42"/>
      <c r="E46" s="24"/>
      <c r="F46" s="24"/>
      <c r="G46" s="41"/>
    </row>
    <row r="47" spans="1:7" s="4" customFormat="1" ht="26.3">
      <c r="A47" s="14"/>
      <c r="B47" s="5" t="s">
        <v>254</v>
      </c>
      <c r="C47" s="42" t="s">
        <v>0</v>
      </c>
      <c r="D47" s="42">
        <v>48</v>
      </c>
      <c r="E47" s="114"/>
      <c r="F47" s="24">
        <f>+D47*E47</f>
        <v>0</v>
      </c>
      <c r="G47" s="41"/>
    </row>
    <row r="48" spans="1:7" s="4" customFormat="1">
      <c r="A48" s="14"/>
      <c r="B48" s="5"/>
      <c r="C48" s="42"/>
      <c r="D48" s="42"/>
      <c r="E48" s="24"/>
      <c r="F48" s="24"/>
      <c r="G48" s="41"/>
    </row>
    <row r="49" spans="1:7" s="4" customFormat="1">
      <c r="A49" s="8" t="s">
        <v>7</v>
      </c>
      <c r="B49" s="21" t="s">
        <v>570</v>
      </c>
      <c r="C49" s="42"/>
      <c r="D49" s="42"/>
      <c r="E49" s="24"/>
      <c r="F49" s="24"/>
      <c r="G49" s="41"/>
    </row>
    <row r="50" spans="1:7" s="4" customFormat="1" ht="26.3">
      <c r="A50" s="14"/>
      <c r="B50" s="5" t="s">
        <v>584</v>
      </c>
      <c r="C50" s="42"/>
      <c r="D50" s="42"/>
      <c r="E50" s="24"/>
      <c r="F50" s="24"/>
      <c r="G50" s="41"/>
    </row>
    <row r="51" spans="1:7" s="4" customFormat="1">
      <c r="A51" s="14"/>
      <c r="B51" s="7" t="s">
        <v>210</v>
      </c>
      <c r="C51" s="42"/>
      <c r="D51" s="42"/>
      <c r="E51" s="24"/>
      <c r="F51" s="24"/>
      <c r="G51" s="41"/>
    </row>
    <row r="52" spans="1:7" s="4" customFormat="1" ht="26.3">
      <c r="A52" s="14"/>
      <c r="B52" s="5" t="s">
        <v>571</v>
      </c>
      <c r="C52" s="42" t="s">
        <v>0</v>
      </c>
      <c r="D52" s="42">
        <v>44</v>
      </c>
      <c r="E52" s="114"/>
      <c r="F52" s="24">
        <f>+D52*E52</f>
        <v>0</v>
      </c>
      <c r="G52" s="41"/>
    </row>
    <row r="53" spans="1:7" s="4" customFormat="1">
      <c r="A53" s="14"/>
      <c r="B53" s="5"/>
      <c r="C53" s="42"/>
      <c r="D53" s="42"/>
      <c r="E53" s="24"/>
      <c r="F53" s="24"/>
      <c r="G53" s="41"/>
    </row>
    <row r="54" spans="1:7" s="4" customFormat="1">
      <c r="A54" s="8" t="s">
        <v>8</v>
      </c>
      <c r="B54" s="21" t="s">
        <v>316</v>
      </c>
      <c r="C54" s="42"/>
      <c r="D54" s="42"/>
      <c r="E54" s="24"/>
      <c r="F54" s="24"/>
      <c r="G54" s="41"/>
    </row>
    <row r="55" spans="1:7" s="4" customFormat="1">
      <c r="A55" s="14"/>
      <c r="B55" s="5" t="s">
        <v>223</v>
      </c>
      <c r="C55" s="42"/>
      <c r="D55" s="42"/>
      <c r="E55" s="24"/>
      <c r="F55" s="24"/>
      <c r="G55" s="41"/>
    </row>
    <row r="56" spans="1:7" s="4" customFormat="1">
      <c r="A56" s="14"/>
      <c r="B56" s="5" t="s">
        <v>258</v>
      </c>
      <c r="C56" s="42" t="s">
        <v>0</v>
      </c>
      <c r="D56" s="42">
        <v>2</v>
      </c>
      <c r="E56" s="114"/>
      <c r="F56" s="24">
        <f>+D56*E56</f>
        <v>0</v>
      </c>
      <c r="G56" s="41"/>
    </row>
    <row r="57" spans="1:7" s="4" customFormat="1">
      <c r="A57" s="14"/>
      <c r="B57" s="5"/>
      <c r="C57" s="42"/>
      <c r="D57" s="42"/>
      <c r="E57" s="24"/>
      <c r="F57" s="24"/>
      <c r="G57" s="41"/>
    </row>
    <row r="58" spans="1:7" s="4" customFormat="1">
      <c r="A58" s="8" t="s">
        <v>9</v>
      </c>
      <c r="B58" s="21" t="s">
        <v>213</v>
      </c>
      <c r="C58" s="42"/>
      <c r="D58" s="42"/>
      <c r="E58" s="24"/>
      <c r="F58" s="24"/>
      <c r="G58" s="41"/>
    </row>
    <row r="59" spans="1:7" s="4" customFormat="1">
      <c r="A59" s="14"/>
      <c r="B59" s="5" t="s">
        <v>224</v>
      </c>
      <c r="C59" s="42"/>
      <c r="D59" s="42"/>
      <c r="E59" s="24"/>
      <c r="F59" s="24"/>
      <c r="G59" s="41"/>
    </row>
    <row r="60" spans="1:7" s="4" customFormat="1">
      <c r="A60" s="14"/>
      <c r="B60" s="7" t="s">
        <v>210</v>
      </c>
      <c r="C60" s="42"/>
      <c r="D60" s="42"/>
      <c r="E60" s="24"/>
      <c r="F60" s="24"/>
      <c r="G60" s="41"/>
    </row>
    <row r="61" spans="1:7" s="4" customFormat="1">
      <c r="A61" s="14"/>
      <c r="B61" s="7" t="s">
        <v>214</v>
      </c>
      <c r="C61" s="42"/>
      <c r="D61" s="42"/>
      <c r="E61" s="24"/>
      <c r="F61" s="24"/>
      <c r="G61" s="41"/>
    </row>
    <row r="62" spans="1:7" s="4" customFormat="1" ht="26.3">
      <c r="A62" s="14"/>
      <c r="B62" s="5" t="s">
        <v>255</v>
      </c>
      <c r="C62" s="42" t="s">
        <v>0</v>
      </c>
      <c r="D62" s="42">
        <v>31</v>
      </c>
      <c r="E62" s="114"/>
      <c r="F62" s="24">
        <f>+D62*E62</f>
        <v>0</v>
      </c>
      <c r="G62" s="41"/>
    </row>
    <row r="63" spans="1:7" s="4" customFormat="1">
      <c r="A63" s="14"/>
      <c r="B63" s="5"/>
      <c r="C63" s="42"/>
      <c r="D63" s="42"/>
      <c r="E63" s="24"/>
      <c r="F63" s="24"/>
      <c r="G63" s="41"/>
    </row>
    <row r="64" spans="1:7" s="4" customFormat="1">
      <c r="A64" s="8" t="s">
        <v>10</v>
      </c>
      <c r="B64" s="21" t="s">
        <v>217</v>
      </c>
      <c r="C64" s="42"/>
      <c r="D64" s="42"/>
      <c r="E64" s="24"/>
      <c r="F64" s="24"/>
      <c r="G64" s="41"/>
    </row>
    <row r="65" spans="1:7" s="4" customFormat="1">
      <c r="A65" s="14"/>
      <c r="B65" s="5" t="s">
        <v>224</v>
      </c>
      <c r="C65" s="42"/>
      <c r="D65" s="42"/>
      <c r="E65" s="24"/>
      <c r="F65" s="24"/>
      <c r="G65" s="41"/>
    </row>
    <row r="66" spans="1:7" s="4" customFormat="1">
      <c r="A66" s="14"/>
      <c r="B66" s="7" t="s">
        <v>210</v>
      </c>
      <c r="C66" s="42"/>
      <c r="D66" s="42"/>
      <c r="E66" s="24"/>
      <c r="F66" s="24"/>
      <c r="G66" s="41"/>
    </row>
    <row r="67" spans="1:7" s="4" customFormat="1" ht="26.3">
      <c r="A67" s="14"/>
      <c r="B67" s="5" t="s">
        <v>256</v>
      </c>
      <c r="C67" s="42" t="s">
        <v>0</v>
      </c>
      <c r="D67" s="42">
        <v>41</v>
      </c>
      <c r="E67" s="114"/>
      <c r="F67" s="24">
        <f>+D67*E67</f>
        <v>0</v>
      </c>
      <c r="G67" s="41"/>
    </row>
    <row r="68" spans="1:7" s="4" customFormat="1">
      <c r="A68" s="14"/>
      <c r="B68" s="5"/>
      <c r="C68" s="42"/>
      <c r="D68" s="42"/>
      <c r="E68" s="24"/>
      <c r="F68" s="24"/>
      <c r="G68" s="41"/>
    </row>
    <row r="69" spans="1:7" s="4" customFormat="1">
      <c r="A69" s="8" t="s">
        <v>11</v>
      </c>
      <c r="B69" s="21" t="s">
        <v>218</v>
      </c>
      <c r="C69" s="42"/>
      <c r="D69" s="42"/>
      <c r="E69" s="24"/>
      <c r="F69" s="24"/>
      <c r="G69" s="41"/>
    </row>
    <row r="70" spans="1:7" s="4" customFormat="1">
      <c r="A70" s="14"/>
      <c r="B70" s="5" t="s">
        <v>225</v>
      </c>
      <c r="C70" s="42"/>
      <c r="D70" s="42"/>
      <c r="E70" s="24"/>
      <c r="F70" s="24"/>
      <c r="G70" s="41"/>
    </row>
    <row r="71" spans="1:7" s="4" customFormat="1">
      <c r="A71" s="14"/>
      <c r="B71" s="5" t="s">
        <v>257</v>
      </c>
      <c r="C71" s="42" t="s">
        <v>0</v>
      </c>
      <c r="D71" s="42">
        <v>3</v>
      </c>
      <c r="E71" s="114"/>
      <c r="F71" s="24">
        <f>+D71*E71</f>
        <v>0</v>
      </c>
      <c r="G71" s="41"/>
    </row>
    <row r="72" spans="1:7" s="4" customFormat="1">
      <c r="A72" s="14"/>
      <c r="B72" s="5"/>
      <c r="C72" s="42"/>
      <c r="D72" s="42"/>
      <c r="E72" s="24"/>
      <c r="F72" s="24"/>
      <c r="G72" s="41"/>
    </row>
    <row r="73" spans="1:7" s="4" customFormat="1">
      <c r="A73" s="8" t="s">
        <v>13</v>
      </c>
      <c r="B73" s="21" t="s">
        <v>226</v>
      </c>
      <c r="C73" s="42"/>
      <c r="D73" s="42"/>
      <c r="E73" s="24"/>
      <c r="F73" s="24"/>
      <c r="G73" s="41"/>
    </row>
    <row r="74" spans="1:7" s="4" customFormat="1">
      <c r="A74" s="14"/>
      <c r="B74" s="5" t="s">
        <v>223</v>
      </c>
      <c r="C74" s="42"/>
      <c r="D74" s="42"/>
      <c r="E74" s="24"/>
      <c r="F74" s="24"/>
      <c r="G74" s="41"/>
    </row>
    <row r="75" spans="1:7" s="4" customFormat="1">
      <c r="A75" s="14"/>
      <c r="B75" s="7" t="s">
        <v>212</v>
      </c>
      <c r="C75" s="42"/>
      <c r="D75" s="42"/>
      <c r="E75" s="24"/>
      <c r="F75" s="24"/>
      <c r="G75" s="41"/>
    </row>
    <row r="76" spans="1:7" s="4" customFormat="1">
      <c r="A76" s="14"/>
      <c r="B76" s="5" t="s">
        <v>258</v>
      </c>
      <c r="C76" s="42" t="s">
        <v>0</v>
      </c>
      <c r="D76" s="42">
        <v>1</v>
      </c>
      <c r="E76" s="114"/>
      <c r="F76" s="24">
        <f>+D76*E76</f>
        <v>0</v>
      </c>
      <c r="G76" s="41"/>
    </row>
    <row r="77" spans="1:7" s="4" customFormat="1">
      <c r="A77" s="14"/>
      <c r="B77" s="5"/>
      <c r="C77" s="42"/>
      <c r="D77" s="42"/>
      <c r="E77" s="24"/>
      <c r="F77" s="24"/>
      <c r="G77" s="41"/>
    </row>
    <row r="78" spans="1:7" s="4" customFormat="1">
      <c r="A78" s="8" t="s">
        <v>13</v>
      </c>
      <c r="B78" s="21" t="s">
        <v>250</v>
      </c>
      <c r="C78" s="42"/>
      <c r="D78" s="42"/>
      <c r="E78" s="24"/>
      <c r="F78" s="24"/>
      <c r="G78" s="41"/>
    </row>
    <row r="79" spans="1:7" s="4" customFormat="1">
      <c r="A79" s="14"/>
      <c r="B79" s="5" t="s">
        <v>224</v>
      </c>
      <c r="C79" s="42"/>
      <c r="D79" s="42"/>
      <c r="E79" s="24"/>
      <c r="F79" s="24"/>
      <c r="G79" s="41"/>
    </row>
    <row r="80" spans="1:7" s="4" customFormat="1">
      <c r="A80" s="14"/>
      <c r="B80" s="5" t="s">
        <v>259</v>
      </c>
      <c r="C80" s="42" t="s">
        <v>0</v>
      </c>
      <c r="D80" s="42">
        <v>17</v>
      </c>
      <c r="E80" s="114"/>
      <c r="F80" s="24">
        <f>+D80*E80</f>
        <v>0</v>
      </c>
      <c r="G80" s="41"/>
    </row>
    <row r="81" spans="1:7" s="4" customFormat="1">
      <c r="A81" s="14"/>
      <c r="B81" s="5"/>
      <c r="C81" s="42"/>
      <c r="D81" s="42"/>
      <c r="E81" s="24"/>
      <c r="F81" s="24"/>
      <c r="G81" s="41"/>
    </row>
    <row r="82" spans="1:7" s="4" customFormat="1">
      <c r="A82" s="8" t="s">
        <v>14</v>
      </c>
      <c r="B82" s="21" t="s">
        <v>227</v>
      </c>
      <c r="C82" s="42"/>
      <c r="D82" s="42"/>
      <c r="E82" s="24"/>
      <c r="F82" s="24"/>
      <c r="G82" s="41"/>
    </row>
    <row r="83" spans="1:7" s="4" customFormat="1">
      <c r="A83" s="14"/>
      <c r="B83" s="5" t="s">
        <v>224</v>
      </c>
      <c r="C83" s="42"/>
      <c r="D83" s="42"/>
      <c r="E83" s="24"/>
      <c r="F83" s="24"/>
      <c r="G83" s="41"/>
    </row>
    <row r="84" spans="1:7" s="4" customFormat="1">
      <c r="A84" s="14"/>
      <c r="B84" s="7" t="s">
        <v>210</v>
      </c>
      <c r="C84" s="42"/>
      <c r="D84" s="42"/>
      <c r="E84" s="24"/>
      <c r="F84" s="24"/>
      <c r="G84" s="41"/>
    </row>
    <row r="85" spans="1:7" s="4" customFormat="1">
      <c r="A85" s="14"/>
      <c r="B85" s="5" t="s">
        <v>260</v>
      </c>
      <c r="C85" s="42" t="s">
        <v>0</v>
      </c>
      <c r="D85" s="42">
        <v>20</v>
      </c>
      <c r="E85" s="114"/>
      <c r="F85" s="24">
        <f>+D85*E85</f>
        <v>0</v>
      </c>
      <c r="G85" s="41"/>
    </row>
    <row r="86" spans="1:7" s="4" customFormat="1">
      <c r="A86" s="14"/>
      <c r="B86" s="5"/>
      <c r="C86" s="42"/>
      <c r="D86" s="42"/>
      <c r="E86" s="24"/>
      <c r="F86" s="24"/>
      <c r="G86" s="41"/>
    </row>
    <row r="87" spans="1:7" s="4" customFormat="1">
      <c r="A87" s="8" t="s">
        <v>47</v>
      </c>
      <c r="B87" s="21" t="s">
        <v>211</v>
      </c>
      <c r="C87" s="42"/>
      <c r="D87" s="42"/>
      <c r="E87" s="24"/>
      <c r="F87" s="24"/>
      <c r="G87" s="41"/>
    </row>
    <row r="88" spans="1:7" s="4" customFormat="1">
      <c r="A88" s="14"/>
      <c r="B88" s="5" t="s">
        <v>224</v>
      </c>
      <c r="C88" s="42"/>
      <c r="D88" s="42"/>
      <c r="E88" s="24"/>
      <c r="F88" s="24"/>
      <c r="G88" s="41"/>
    </row>
    <row r="89" spans="1:7" s="4" customFormat="1">
      <c r="A89" s="14"/>
      <c r="B89" s="7" t="s">
        <v>212</v>
      </c>
      <c r="C89" s="42"/>
      <c r="D89" s="42"/>
      <c r="E89" s="24"/>
      <c r="F89" s="24"/>
      <c r="G89" s="41"/>
    </row>
    <row r="90" spans="1:7" s="4" customFormat="1">
      <c r="A90" s="14"/>
      <c r="B90" s="5" t="s">
        <v>261</v>
      </c>
      <c r="C90" s="42" t="s">
        <v>0</v>
      </c>
      <c r="D90" s="42">
        <v>14</v>
      </c>
      <c r="E90" s="114"/>
      <c r="F90" s="24">
        <f>+D90*E90</f>
        <v>0</v>
      </c>
      <c r="G90" s="41"/>
    </row>
    <row r="91" spans="1:7" s="4" customFormat="1">
      <c r="G91" s="41"/>
    </row>
    <row r="92" spans="1:7" s="4" customFormat="1">
      <c r="A92" s="8" t="s">
        <v>49</v>
      </c>
      <c r="B92" s="21" t="s">
        <v>228</v>
      </c>
      <c r="C92" s="42"/>
      <c r="D92" s="42"/>
      <c r="E92" s="24"/>
      <c r="F92" s="24"/>
      <c r="G92" s="41"/>
    </row>
    <row r="93" spans="1:7" s="4" customFormat="1" ht="26.3">
      <c r="A93" s="14"/>
      <c r="B93" s="5" t="s">
        <v>582</v>
      </c>
      <c r="C93" s="42"/>
      <c r="D93" s="42"/>
      <c r="E93" s="24"/>
      <c r="F93" s="24"/>
      <c r="G93" s="41"/>
    </row>
    <row r="94" spans="1:7" s="4" customFormat="1">
      <c r="A94" s="14"/>
      <c r="B94" s="5" t="s">
        <v>262</v>
      </c>
      <c r="C94" s="42" t="s">
        <v>0</v>
      </c>
      <c r="D94" s="42">
        <v>2</v>
      </c>
      <c r="E94" s="114"/>
      <c r="F94" s="24">
        <f>+D94*E94</f>
        <v>0</v>
      </c>
      <c r="G94" s="41"/>
    </row>
    <row r="95" spans="1:7" s="4" customFormat="1">
      <c r="A95" s="14"/>
      <c r="B95" s="5"/>
      <c r="C95" s="42"/>
      <c r="D95" s="42"/>
      <c r="E95" s="24"/>
      <c r="F95" s="24"/>
      <c r="G95" s="41"/>
    </row>
    <row r="96" spans="1:7" s="4" customFormat="1">
      <c r="A96" s="8" t="s">
        <v>52</v>
      </c>
      <c r="B96" s="21" t="s">
        <v>318</v>
      </c>
      <c r="C96" s="42"/>
      <c r="D96" s="42"/>
      <c r="E96" s="24"/>
      <c r="F96" s="24"/>
      <c r="G96" s="41"/>
    </row>
    <row r="97" spans="1:7" s="4" customFormat="1">
      <c r="A97" s="14"/>
      <c r="B97" s="5" t="s">
        <v>319</v>
      </c>
      <c r="C97" s="42"/>
      <c r="D97" s="42"/>
      <c r="E97" s="24"/>
      <c r="F97" s="24"/>
      <c r="G97" s="41"/>
    </row>
    <row r="98" spans="1:7" s="4" customFormat="1">
      <c r="A98" s="14"/>
      <c r="B98" s="7" t="s">
        <v>212</v>
      </c>
      <c r="C98" s="42"/>
      <c r="D98" s="42"/>
      <c r="E98" s="24"/>
      <c r="F98" s="24"/>
      <c r="G98" s="41"/>
    </row>
    <row r="99" spans="1:7" s="4" customFormat="1">
      <c r="A99" s="14"/>
      <c r="B99" s="5" t="s">
        <v>320</v>
      </c>
      <c r="C99" s="42" t="s">
        <v>0</v>
      </c>
      <c r="D99" s="42">
        <v>10</v>
      </c>
      <c r="E99" s="114"/>
      <c r="F99" s="24">
        <f>+D99*E99</f>
        <v>0</v>
      </c>
      <c r="G99" s="41"/>
    </row>
    <row r="100" spans="1:7" s="4" customFormat="1">
      <c r="A100" s="14"/>
      <c r="B100" s="5"/>
      <c r="C100" s="42"/>
      <c r="D100" s="42"/>
      <c r="E100" s="24"/>
      <c r="F100" s="24"/>
      <c r="G100" s="41"/>
    </row>
    <row r="101" spans="1:7" s="4" customFormat="1">
      <c r="A101" s="8" t="s">
        <v>54</v>
      </c>
      <c r="B101" s="21" t="s">
        <v>239</v>
      </c>
      <c r="C101" s="6"/>
      <c r="D101" s="6"/>
      <c r="E101" s="1"/>
      <c r="F101" s="2"/>
      <c r="G101" s="41"/>
    </row>
    <row r="102" spans="1:7" s="4" customFormat="1">
      <c r="A102" s="8"/>
      <c r="B102" s="5" t="s">
        <v>240</v>
      </c>
      <c r="C102" s="6"/>
      <c r="D102" s="6"/>
      <c r="E102" s="1"/>
      <c r="F102" s="2"/>
      <c r="G102" s="41"/>
    </row>
    <row r="103" spans="1:7" s="4" customFormat="1" ht="105.2">
      <c r="A103" s="8"/>
      <c r="B103" s="90" t="s">
        <v>263</v>
      </c>
      <c r="C103" s="6"/>
      <c r="D103" s="6"/>
      <c r="E103" s="1"/>
      <c r="F103" s="2"/>
      <c r="G103" s="41"/>
    </row>
    <row r="104" spans="1:7" s="4" customFormat="1" ht="26.3">
      <c r="A104" s="14"/>
      <c r="B104" s="5" t="s">
        <v>95</v>
      </c>
      <c r="G104" s="41"/>
    </row>
    <row r="105" spans="1:7" s="4" customFormat="1" ht="26.3">
      <c r="A105" s="14"/>
      <c r="B105" s="5" t="s">
        <v>581</v>
      </c>
      <c r="C105" s="42"/>
      <c r="D105" s="42"/>
      <c r="E105" s="24"/>
      <c r="F105" s="24"/>
      <c r="G105" s="41"/>
    </row>
    <row r="106" spans="1:7" s="4" customFormat="1">
      <c r="A106" s="14"/>
      <c r="B106" s="5" t="s">
        <v>264</v>
      </c>
      <c r="C106" s="42" t="s">
        <v>0</v>
      </c>
      <c r="D106" s="42">
        <v>442</v>
      </c>
      <c r="E106" s="114"/>
      <c r="F106" s="24">
        <f>+D106*E106</f>
        <v>0</v>
      </c>
      <c r="G106" s="41"/>
    </row>
    <row r="107" spans="1:7" s="4" customFormat="1">
      <c r="A107" s="14"/>
      <c r="B107" s="5"/>
      <c r="C107" s="42"/>
      <c r="D107" s="42"/>
      <c r="E107" s="24"/>
      <c r="F107" s="24"/>
      <c r="G107" s="41"/>
    </row>
    <row r="108" spans="1:7" s="4" customFormat="1">
      <c r="A108" s="8" t="s">
        <v>57</v>
      </c>
      <c r="B108" s="21" t="s">
        <v>207</v>
      </c>
      <c r="C108" s="6"/>
      <c r="D108" s="6"/>
      <c r="E108" s="1"/>
      <c r="F108" s="2"/>
      <c r="G108" s="41"/>
    </row>
    <row r="109" spans="1:7" s="4" customFormat="1">
      <c r="A109" s="8"/>
      <c r="B109" s="5" t="s">
        <v>265</v>
      </c>
      <c r="C109" s="6"/>
      <c r="D109" s="6"/>
      <c r="E109" s="1"/>
      <c r="F109" s="2"/>
      <c r="G109" s="41"/>
    </row>
    <row r="110" spans="1:7" s="4" customFormat="1" ht="105.2">
      <c r="A110" s="8"/>
      <c r="B110" s="90" t="s">
        <v>263</v>
      </c>
      <c r="C110" s="6"/>
      <c r="D110" s="6"/>
      <c r="E110" s="1"/>
      <c r="F110" s="2"/>
      <c r="G110" s="41"/>
    </row>
    <row r="111" spans="1:7" s="4" customFormat="1" ht="26.3">
      <c r="A111" s="14"/>
      <c r="B111" s="5" t="s">
        <v>95</v>
      </c>
      <c r="G111" s="41"/>
    </row>
    <row r="112" spans="1:7" s="4" customFormat="1" ht="26.3">
      <c r="A112" s="14"/>
      <c r="B112" s="5" t="s">
        <v>580</v>
      </c>
      <c r="C112" s="42"/>
      <c r="D112" s="42"/>
      <c r="E112" s="24"/>
      <c r="F112" s="24"/>
      <c r="G112" s="41"/>
    </row>
    <row r="113" spans="1:7" s="4" customFormat="1">
      <c r="A113" s="14"/>
      <c r="B113" s="5" t="s">
        <v>264</v>
      </c>
      <c r="C113" s="42" t="s">
        <v>0</v>
      </c>
      <c r="D113" s="42">
        <v>76</v>
      </c>
      <c r="E113" s="114"/>
      <c r="F113" s="24">
        <f>+D113*E113</f>
        <v>0</v>
      </c>
      <c r="G113" s="41"/>
    </row>
    <row r="114" spans="1:7" s="4" customFormat="1">
      <c r="A114" s="14"/>
      <c r="B114" s="5"/>
      <c r="C114" s="42"/>
      <c r="D114" s="42"/>
      <c r="E114" s="24"/>
      <c r="F114" s="24"/>
      <c r="G114" s="41"/>
    </row>
    <row r="115" spans="1:7" s="4" customFormat="1">
      <c r="A115" s="8" t="s">
        <v>85</v>
      </c>
      <c r="B115" s="21" t="s">
        <v>241</v>
      </c>
      <c r="C115" s="6"/>
      <c r="D115" s="6"/>
      <c r="E115" s="1"/>
      <c r="F115" s="2"/>
      <c r="G115" s="41"/>
    </row>
    <row r="116" spans="1:7" s="4" customFormat="1" ht="26.3">
      <c r="A116" s="8"/>
      <c r="B116" s="5" t="s">
        <v>242</v>
      </c>
      <c r="C116" s="6"/>
      <c r="D116" s="6"/>
      <c r="E116" s="1"/>
      <c r="F116" s="2"/>
      <c r="G116" s="41"/>
    </row>
    <row r="117" spans="1:7" s="4" customFormat="1" ht="184.1">
      <c r="A117" s="8"/>
      <c r="B117" s="90" t="s">
        <v>243</v>
      </c>
      <c r="C117" s="6"/>
      <c r="D117" s="6"/>
      <c r="E117" s="1"/>
      <c r="F117" s="2"/>
      <c r="G117" s="41"/>
    </row>
    <row r="118" spans="1:7" s="4" customFormat="1" ht="26.3">
      <c r="A118" s="14"/>
      <c r="B118" s="5" t="s">
        <v>95</v>
      </c>
      <c r="G118" s="41"/>
    </row>
    <row r="119" spans="1:7" s="4" customFormat="1" ht="26.3">
      <c r="A119" s="14"/>
      <c r="B119" s="5" t="s">
        <v>579</v>
      </c>
      <c r="C119" s="42"/>
      <c r="D119" s="42"/>
      <c r="E119" s="24"/>
      <c r="F119" s="24"/>
      <c r="G119" s="41"/>
    </row>
    <row r="120" spans="1:7" s="4" customFormat="1">
      <c r="A120" s="14"/>
      <c r="B120" s="5" t="s">
        <v>244</v>
      </c>
      <c r="C120" s="42" t="s">
        <v>0</v>
      </c>
      <c r="D120" s="42">
        <v>6</v>
      </c>
      <c r="E120" s="114"/>
      <c r="F120" s="24">
        <f>+D120*E120</f>
        <v>0</v>
      </c>
      <c r="G120" s="41"/>
    </row>
    <row r="121" spans="1:7" s="4" customFormat="1">
      <c r="A121" s="14"/>
      <c r="B121" s="5"/>
      <c r="C121" s="42"/>
      <c r="D121" s="42"/>
      <c r="E121" s="24"/>
      <c r="F121" s="24"/>
      <c r="G121" s="41"/>
    </row>
    <row r="122" spans="1:7" s="4" customFormat="1">
      <c r="A122" s="8" t="s">
        <v>87</v>
      </c>
      <c r="B122" s="21" t="s">
        <v>229</v>
      </c>
      <c r="C122" s="6"/>
      <c r="D122" s="6"/>
      <c r="E122" s="1"/>
      <c r="F122" s="2"/>
      <c r="G122" s="41"/>
    </row>
    <row r="123" spans="1:7" s="4" customFormat="1">
      <c r="A123" s="8"/>
      <c r="B123" s="5" t="s">
        <v>230</v>
      </c>
      <c r="C123" s="6"/>
      <c r="D123" s="6"/>
      <c r="E123" s="1"/>
      <c r="F123" s="2"/>
      <c r="G123" s="41"/>
    </row>
    <row r="124" spans="1:7" s="4" customFormat="1" ht="105.2">
      <c r="A124" s="8"/>
      <c r="B124" s="5" t="s">
        <v>231</v>
      </c>
      <c r="C124" s="6"/>
      <c r="D124" s="6"/>
      <c r="E124" s="1"/>
      <c r="F124" s="2"/>
      <c r="G124" s="41"/>
    </row>
    <row r="125" spans="1:7" s="4" customFormat="1" ht="26.3">
      <c r="A125" s="14"/>
      <c r="B125" s="5" t="s">
        <v>95</v>
      </c>
      <c r="G125" s="41"/>
    </row>
    <row r="126" spans="1:7" s="4" customFormat="1" ht="26.3">
      <c r="A126" s="14"/>
      <c r="B126" s="5" t="s">
        <v>578</v>
      </c>
      <c r="C126" s="42"/>
      <c r="D126" s="42"/>
      <c r="E126" s="24"/>
      <c r="F126" s="24"/>
      <c r="G126" s="41"/>
    </row>
    <row r="127" spans="1:7" s="4" customFormat="1">
      <c r="A127" s="14"/>
      <c r="B127" s="5" t="s">
        <v>232</v>
      </c>
      <c r="C127" s="42" t="s">
        <v>0</v>
      </c>
      <c r="D127" s="42">
        <v>86</v>
      </c>
      <c r="E127" s="114"/>
      <c r="F127" s="24">
        <f t="shared" ref="F127" si="0">+D127*E127</f>
        <v>0</v>
      </c>
      <c r="G127" s="41"/>
    </row>
    <row r="128" spans="1:7" s="4" customFormat="1">
      <c r="A128" s="14"/>
      <c r="B128" s="5"/>
      <c r="C128" s="42"/>
      <c r="D128" s="42"/>
      <c r="E128" s="24"/>
      <c r="F128" s="24"/>
      <c r="G128" s="41"/>
    </row>
    <row r="129" spans="1:7" s="4" customFormat="1">
      <c r="A129" s="8" t="s">
        <v>321</v>
      </c>
      <c r="B129" s="21" t="s">
        <v>238</v>
      </c>
      <c r="C129" s="6"/>
      <c r="D129" s="6"/>
      <c r="E129" s="1"/>
      <c r="F129" s="2"/>
      <c r="G129" s="41"/>
    </row>
    <row r="130" spans="1:7" s="4" customFormat="1" ht="26.3">
      <c r="A130" s="8"/>
      <c r="B130" s="5" t="s">
        <v>237</v>
      </c>
      <c r="C130" s="6"/>
      <c r="D130" s="6"/>
      <c r="E130" s="1"/>
      <c r="F130" s="2"/>
      <c r="G130" s="41"/>
    </row>
    <row r="131" spans="1:7" s="4" customFormat="1" ht="147.15" customHeight="1">
      <c r="A131" s="8"/>
      <c r="B131" s="5" t="s">
        <v>236</v>
      </c>
      <c r="C131" s="6"/>
      <c r="D131" s="6"/>
      <c r="E131" s="1"/>
      <c r="F131" s="2"/>
      <c r="G131" s="41"/>
    </row>
    <row r="132" spans="1:7" s="4" customFormat="1" ht="26.3">
      <c r="A132" s="14"/>
      <c r="B132" s="5" t="s">
        <v>95</v>
      </c>
      <c r="G132" s="41"/>
    </row>
    <row r="133" spans="1:7" s="4" customFormat="1" ht="26.3">
      <c r="A133" s="14"/>
      <c r="B133" s="5" t="s">
        <v>577</v>
      </c>
      <c r="C133" s="42"/>
      <c r="D133" s="42"/>
      <c r="E133" s="24"/>
      <c r="F133" s="24"/>
      <c r="G133" s="41"/>
    </row>
    <row r="134" spans="1:7" s="4" customFormat="1">
      <c r="A134" s="14"/>
      <c r="B134" s="5" t="s">
        <v>232</v>
      </c>
      <c r="C134" s="42" t="s">
        <v>0</v>
      </c>
      <c r="D134" s="42">
        <v>12</v>
      </c>
      <c r="E134" s="114"/>
      <c r="F134" s="24">
        <f t="shared" ref="F134" si="1">+D134*E134</f>
        <v>0</v>
      </c>
      <c r="G134" s="41"/>
    </row>
    <row r="135" spans="1:7" s="4" customFormat="1">
      <c r="A135" s="14"/>
      <c r="B135" s="5"/>
      <c r="C135" s="42"/>
      <c r="D135" s="42"/>
      <c r="E135" s="24"/>
      <c r="F135" s="24"/>
      <c r="G135" s="41"/>
    </row>
    <row r="136" spans="1:7" s="4" customFormat="1">
      <c r="A136" s="8" t="s">
        <v>499</v>
      </c>
      <c r="B136" s="21" t="s">
        <v>245</v>
      </c>
      <c r="C136" s="6"/>
      <c r="D136" s="6"/>
      <c r="E136" s="1"/>
      <c r="F136" s="2"/>
      <c r="G136" s="41"/>
    </row>
    <row r="137" spans="1:7" s="4" customFormat="1">
      <c r="A137" s="8"/>
      <c r="B137" s="5" t="s">
        <v>246</v>
      </c>
      <c r="C137" s="6"/>
      <c r="D137" s="6"/>
      <c r="E137" s="1"/>
      <c r="F137" s="2"/>
      <c r="G137" s="41"/>
    </row>
    <row r="138" spans="1:7" s="4" customFormat="1" ht="92.05">
      <c r="A138" s="8"/>
      <c r="B138" s="5" t="s">
        <v>247</v>
      </c>
      <c r="C138" s="6"/>
      <c r="D138" s="6"/>
      <c r="E138" s="1"/>
      <c r="F138" s="2"/>
      <c r="G138" s="41"/>
    </row>
    <row r="139" spans="1:7" s="4" customFormat="1" ht="26.3">
      <c r="A139" s="14"/>
      <c r="B139" s="5" t="s">
        <v>95</v>
      </c>
      <c r="G139" s="41"/>
    </row>
    <row r="140" spans="1:7" s="4" customFormat="1">
      <c r="A140" s="14"/>
      <c r="B140" s="5" t="s">
        <v>248</v>
      </c>
      <c r="C140" s="42"/>
      <c r="D140" s="42"/>
      <c r="E140" s="24"/>
      <c r="F140" s="24"/>
      <c r="G140" s="41"/>
    </row>
    <row r="141" spans="1:7" s="4" customFormat="1">
      <c r="A141" s="14"/>
      <c r="B141" s="5" t="s">
        <v>249</v>
      </c>
      <c r="C141" s="42" t="s">
        <v>0</v>
      </c>
      <c r="D141" s="42">
        <v>3</v>
      </c>
      <c r="E141" s="114"/>
      <c r="F141" s="24">
        <f t="shared" ref="F141" si="2">+D141*E141</f>
        <v>0</v>
      </c>
      <c r="G141" s="41"/>
    </row>
    <row r="142" spans="1:7" s="4" customFormat="1" ht="13.8" thickBot="1">
      <c r="A142" s="14"/>
      <c r="B142" s="5"/>
      <c r="C142" s="42"/>
      <c r="D142" s="42"/>
      <c r="E142" s="24"/>
      <c r="F142" s="24"/>
      <c r="G142" s="41"/>
    </row>
    <row r="143" spans="1:7" s="4" customFormat="1" ht="16.3" thickBot="1">
      <c r="A143" s="26"/>
      <c r="B143" s="27" t="s">
        <v>153</v>
      </c>
      <c r="C143" s="28"/>
      <c r="D143" s="28"/>
      <c r="E143" s="29"/>
      <c r="F143" s="30">
        <f>SUM(F13:F142)</f>
        <v>0</v>
      </c>
    </row>
  </sheetData>
  <sheetProtection algorithmName="SHA-512" hashValue="fEyYPau6rIXRuJbd6Fau+kUJKwwsjYmtpsgYhmWK0z9Oq3iOwH+XYBZqXaGkm1/8lRrjIDGU9ab2ROfcubT+rA==" saltValue="4jf1EbiaO/hcmBIE1ZaFaQ=="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rowBreaks count="4" manualBreakCount="4">
    <brk id="26" max="5" man="1"/>
    <brk id="63" max="5" man="1"/>
    <brk id="107" max="5" man="1"/>
    <brk id="128"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195CE-63E7-46C8-A211-5E2865F19EE7}">
  <dimension ref="A1:I20"/>
  <sheetViews>
    <sheetView view="pageBreakPreview" topLeftCell="A6" zoomScale="130" zoomScaleNormal="100" zoomScaleSheetLayoutView="130" workbookViewId="0">
      <selection activeCell="F22" sqref="F22"/>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637</v>
      </c>
      <c r="B1" s="37" t="s">
        <v>267</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45"/>
      <c r="D4" s="45"/>
      <c r="E4" s="45"/>
      <c r="F4" s="45"/>
    </row>
    <row r="5" spans="1:9" s="4" customFormat="1">
      <c r="A5" s="3"/>
      <c r="B5" s="44" t="s">
        <v>587</v>
      </c>
      <c r="C5" s="45"/>
      <c r="D5" s="45"/>
      <c r="E5" s="45"/>
      <c r="F5" s="45"/>
    </row>
    <row r="6" spans="1:9" s="4" customFormat="1" ht="39.450000000000003">
      <c r="A6" s="3"/>
      <c r="B6" s="44" t="s">
        <v>234</v>
      </c>
      <c r="C6" s="45"/>
      <c r="D6" s="45"/>
      <c r="E6" s="45"/>
      <c r="F6" s="45"/>
    </row>
    <row r="7" spans="1:9" s="4" customFormat="1" ht="26.3">
      <c r="A7" s="3"/>
      <c r="B7" s="44" t="s">
        <v>585</v>
      </c>
      <c r="C7" s="45"/>
      <c r="D7" s="45"/>
      <c r="E7" s="45"/>
      <c r="F7" s="45"/>
    </row>
    <row r="8" spans="1:9" s="9" customFormat="1">
      <c r="B8" s="44" t="s">
        <v>573</v>
      </c>
      <c r="C8" s="25"/>
      <c r="D8" s="25"/>
      <c r="E8" s="25"/>
      <c r="F8" s="25"/>
    </row>
    <row r="9" spans="1:9" s="9" customFormat="1" ht="52.6">
      <c r="B9" s="44" t="s">
        <v>586</v>
      </c>
      <c r="C9" s="25"/>
      <c r="D9" s="25"/>
      <c r="E9" s="25"/>
      <c r="F9" s="25"/>
    </row>
    <row r="10" spans="1:9" s="9" customFormat="1">
      <c r="B10" s="44"/>
      <c r="C10" s="25"/>
      <c r="D10" s="25"/>
      <c r="E10" s="25"/>
      <c r="F10" s="25"/>
    </row>
    <row r="11" spans="1:9" s="9" customFormat="1" ht="26.3">
      <c r="A11" s="31" t="s">
        <v>16</v>
      </c>
      <c r="B11" s="32" t="s">
        <v>17</v>
      </c>
      <c r="C11" s="33" t="s">
        <v>15</v>
      </c>
      <c r="D11" s="33" t="s">
        <v>19</v>
      </c>
      <c r="E11" s="34" t="s">
        <v>20</v>
      </c>
      <c r="F11" s="35" t="s">
        <v>18</v>
      </c>
    </row>
    <row r="12" spans="1:9" s="10" customFormat="1" ht="15.05" customHeight="1">
      <c r="A12" s="9"/>
      <c r="B12" s="13"/>
      <c r="C12" s="12"/>
      <c r="D12" s="12"/>
      <c r="E12" s="12"/>
      <c r="F12" s="12"/>
    </row>
    <row r="13" spans="1:9" s="4" customFormat="1">
      <c r="A13" s="8" t="s">
        <v>1</v>
      </c>
      <c r="B13" s="21" t="s">
        <v>268</v>
      </c>
      <c r="C13" s="6"/>
      <c r="D13" s="6"/>
      <c r="E13" s="1"/>
      <c r="F13" s="2"/>
    </row>
    <row r="14" spans="1:9" s="4" customFormat="1">
      <c r="A14" s="14"/>
      <c r="B14" s="5" t="s">
        <v>198</v>
      </c>
      <c r="C14" s="15"/>
      <c r="D14" s="15"/>
      <c r="E14" s="16"/>
      <c r="F14" s="17"/>
      <c r="G14" s="18"/>
      <c r="H14" s="19"/>
      <c r="I14" s="19"/>
    </row>
    <row r="15" spans="1:9" s="4" customFormat="1" ht="118.35">
      <c r="A15" s="14"/>
      <c r="B15" s="5" t="s">
        <v>269</v>
      </c>
      <c r="C15" s="15"/>
      <c r="D15" s="15"/>
      <c r="E15" s="16"/>
      <c r="F15" s="17"/>
      <c r="G15" s="18"/>
      <c r="H15" s="19"/>
      <c r="I15" s="19"/>
    </row>
    <row r="16" spans="1:9" s="4" customFormat="1" ht="26.3">
      <c r="A16" s="14"/>
      <c r="B16" s="5" t="s">
        <v>95</v>
      </c>
      <c r="C16" s="15"/>
      <c r="D16" s="15"/>
      <c r="E16" s="16"/>
      <c r="F16" s="17"/>
      <c r="G16" s="18"/>
      <c r="H16" s="19"/>
      <c r="I16" s="19"/>
    </row>
    <row r="17" spans="1:9" s="4" customFormat="1">
      <c r="A17" s="14"/>
      <c r="B17" s="5" t="s">
        <v>270</v>
      </c>
      <c r="C17" s="15"/>
      <c r="D17" s="15"/>
      <c r="E17" s="16"/>
      <c r="F17" s="17"/>
      <c r="G17" s="18"/>
      <c r="H17" s="19"/>
      <c r="I17" s="19"/>
    </row>
    <row r="18" spans="1:9" s="4" customFormat="1">
      <c r="A18" s="14"/>
      <c r="B18" s="5" t="s">
        <v>271</v>
      </c>
      <c r="C18" s="42" t="s">
        <v>0</v>
      </c>
      <c r="D18" s="42">
        <v>115</v>
      </c>
      <c r="E18" s="114"/>
      <c r="F18" s="24">
        <f>+D18*E18</f>
        <v>0</v>
      </c>
      <c r="G18" s="18"/>
      <c r="H18" s="19"/>
      <c r="I18" s="19"/>
    </row>
    <row r="19" spans="1:9" s="4" customFormat="1" ht="13.8" thickBot="1">
      <c r="A19" s="14"/>
      <c r="B19" s="5"/>
      <c r="C19" s="42"/>
      <c r="D19" s="42"/>
      <c r="E19" s="24"/>
      <c r="F19" s="24"/>
      <c r="G19" s="41"/>
    </row>
    <row r="20" spans="1:9" s="4" customFormat="1" ht="16.3" thickBot="1">
      <c r="A20" s="26"/>
      <c r="B20" s="27" t="s">
        <v>266</v>
      </c>
      <c r="C20" s="28"/>
      <c r="D20" s="28"/>
      <c r="E20" s="29"/>
      <c r="F20" s="30">
        <f>SUM(F13:F19)</f>
        <v>0</v>
      </c>
    </row>
  </sheetData>
  <sheetProtection algorithmName="SHA-512" hashValue="7AGeIjIFe0FAnkrPPUAlQxJaqZSyTw1FIA7TCXQImMYLhZn6uuD8lTVPSMUmCx75/ulKZFF6T4XHRekKq84iLg==" saltValue="+ZCDY8IE86Oy63e/ite6ig==" spinCount="100000" sheet="1" objects="1" scenarios="1"/>
  <pageMargins left="0.7" right="0.7" top="0.75" bottom="0.75" header="0.3" footer="0.3"/>
  <pageSetup paperSize="9" scale="75" orientation="portrait" r:id="rId1"/>
  <headerFooter>
    <oddHeader>&amp;CSŠ JESENICE_OPREMA</oddHeader>
    <oddFooter>&amp;CPopis del in količine za OPREMO - TIPSKI ELEMENTI - I. SKLOP&amp;R&amp;P /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0602E-3AE3-4C88-99A7-13284E5CEA20}">
  <dimension ref="A1:I103"/>
  <sheetViews>
    <sheetView view="pageBreakPreview" topLeftCell="A83" zoomScale="130" zoomScaleNormal="100" zoomScaleSheetLayoutView="130" workbookViewId="0">
      <selection activeCell="G100" sqref="G100"/>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638</v>
      </c>
      <c r="B1" s="37" t="s">
        <v>639</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45"/>
      <c r="D4" s="45"/>
      <c r="E4" s="45"/>
      <c r="F4" s="45"/>
    </row>
    <row r="5" spans="1:9" s="4" customFormat="1">
      <c r="A5" s="3"/>
      <c r="B5" s="44" t="s">
        <v>272</v>
      </c>
      <c r="C5" s="45"/>
      <c r="D5" s="45"/>
      <c r="E5" s="45"/>
      <c r="F5" s="45"/>
    </row>
    <row r="6" spans="1:9" s="4" customFormat="1" ht="26.3">
      <c r="A6" s="3"/>
      <c r="B6" s="44" t="s">
        <v>585</v>
      </c>
      <c r="C6" s="45"/>
      <c r="D6" s="45"/>
      <c r="E6" s="45"/>
      <c r="F6" s="45"/>
    </row>
    <row r="7" spans="1:9" s="9" customFormat="1">
      <c r="B7" s="44"/>
      <c r="C7" s="25"/>
      <c r="D7" s="25"/>
      <c r="E7" s="25"/>
      <c r="F7" s="25"/>
    </row>
    <row r="8" spans="1:9" s="9" customFormat="1" ht="26.3">
      <c r="A8" s="31" t="s">
        <v>16</v>
      </c>
      <c r="B8" s="32" t="s">
        <v>17</v>
      </c>
      <c r="C8" s="33" t="s">
        <v>15</v>
      </c>
      <c r="D8" s="33" t="s">
        <v>19</v>
      </c>
      <c r="E8" s="34" t="s">
        <v>20</v>
      </c>
      <c r="F8" s="35" t="s">
        <v>18</v>
      </c>
    </row>
    <row r="9" spans="1:9" s="10" customFormat="1" ht="15.05" customHeight="1">
      <c r="A9" s="9"/>
      <c r="B9" s="13"/>
      <c r="C9" s="12"/>
      <c r="D9" s="12"/>
      <c r="E9" s="12"/>
      <c r="F9" s="12"/>
    </row>
    <row r="10" spans="1:9" s="4" customFormat="1">
      <c r="A10" s="8" t="s">
        <v>1</v>
      </c>
      <c r="B10" s="21" t="s">
        <v>274</v>
      </c>
      <c r="C10" s="6"/>
      <c r="D10" s="6"/>
      <c r="E10" s="1"/>
      <c r="F10" s="2"/>
    </row>
    <row r="11" spans="1:9" s="4" customFormat="1" ht="26.3">
      <c r="A11" s="14"/>
      <c r="B11" s="5" t="s">
        <v>311</v>
      </c>
      <c r="C11" s="15"/>
      <c r="D11" s="15"/>
      <c r="E11" s="16"/>
      <c r="F11" s="17"/>
      <c r="G11" s="18"/>
      <c r="H11" s="19"/>
      <c r="I11" s="19"/>
    </row>
    <row r="12" spans="1:9" s="4" customFormat="1" ht="197.25">
      <c r="A12" s="14"/>
      <c r="B12" s="5" t="s">
        <v>291</v>
      </c>
      <c r="C12" s="15"/>
      <c r="D12" s="15"/>
      <c r="E12" s="16"/>
      <c r="F12" s="17"/>
      <c r="G12" s="18"/>
      <c r="H12" s="19"/>
      <c r="I12" s="19"/>
    </row>
    <row r="13" spans="1:9" s="4" customFormat="1" ht="26.3">
      <c r="A13" s="14"/>
      <c r="B13" s="5" t="s">
        <v>277</v>
      </c>
      <c r="C13" s="15"/>
      <c r="D13" s="15"/>
      <c r="E13" s="16"/>
      <c r="F13" s="17"/>
      <c r="G13" s="18"/>
      <c r="H13" s="19"/>
      <c r="I13" s="19"/>
    </row>
    <row r="14" spans="1:9" s="4" customFormat="1">
      <c r="A14" s="14"/>
      <c r="B14" s="5" t="s">
        <v>275</v>
      </c>
      <c r="C14" s="42" t="s">
        <v>5</v>
      </c>
      <c r="D14" s="42">
        <v>1</v>
      </c>
      <c r="E14" s="114"/>
      <c r="F14" s="24">
        <f>+D14*E14</f>
        <v>0</v>
      </c>
      <c r="G14" s="18"/>
      <c r="H14" s="19"/>
      <c r="I14" s="19"/>
    </row>
    <row r="15" spans="1:9" s="4" customFormat="1">
      <c r="A15" s="14"/>
      <c r="B15" s="5"/>
      <c r="C15" s="42"/>
      <c r="D15" s="42"/>
      <c r="E15" s="24"/>
      <c r="F15" s="24"/>
      <c r="G15" s="18"/>
      <c r="H15" s="19"/>
      <c r="I15" s="19"/>
    </row>
    <row r="16" spans="1:9" s="4" customFormat="1">
      <c r="A16" s="8" t="s">
        <v>2</v>
      </c>
      <c r="B16" s="21" t="s">
        <v>276</v>
      </c>
      <c r="C16" s="42"/>
      <c r="D16" s="42"/>
      <c r="E16" s="24"/>
      <c r="F16" s="24"/>
      <c r="G16" s="18"/>
      <c r="H16" s="19"/>
      <c r="I16" s="19"/>
    </row>
    <row r="17" spans="1:9" s="4" customFormat="1" ht="26.3">
      <c r="A17" s="14"/>
      <c r="B17" s="5" t="s">
        <v>343</v>
      </c>
      <c r="C17" s="42"/>
      <c r="D17" s="42"/>
      <c r="E17" s="24"/>
      <c r="F17" s="24"/>
      <c r="G17" s="18"/>
      <c r="H17" s="19"/>
      <c r="I17" s="19"/>
    </row>
    <row r="18" spans="1:9" s="4" customFormat="1" ht="144.65">
      <c r="A18" s="14"/>
      <c r="B18" s="5" t="s">
        <v>297</v>
      </c>
      <c r="C18" s="42"/>
      <c r="D18" s="42"/>
      <c r="E18" s="24"/>
      <c r="F18" s="24"/>
      <c r="G18" s="18"/>
      <c r="H18" s="19"/>
      <c r="I18" s="19"/>
    </row>
    <row r="19" spans="1:9" s="4" customFormat="1">
      <c r="A19" s="14"/>
      <c r="B19" s="5" t="s">
        <v>290</v>
      </c>
      <c r="C19" s="15"/>
      <c r="D19" s="15"/>
      <c r="E19" s="16"/>
      <c r="F19" s="17"/>
      <c r="G19" s="18"/>
      <c r="H19" s="19"/>
      <c r="I19" s="19"/>
    </row>
    <row r="20" spans="1:9" s="4" customFormat="1">
      <c r="A20" s="14"/>
      <c r="B20" s="5" t="s">
        <v>278</v>
      </c>
      <c r="C20" s="42" t="s">
        <v>0</v>
      </c>
      <c r="D20" s="42">
        <v>4</v>
      </c>
      <c r="E20" s="114"/>
      <c r="F20" s="24">
        <f>+D20*E20</f>
        <v>0</v>
      </c>
      <c r="G20" s="18"/>
      <c r="H20" s="19"/>
      <c r="I20" s="19"/>
    </row>
    <row r="21" spans="1:9" s="4" customFormat="1">
      <c r="A21" s="14"/>
      <c r="B21" s="5"/>
      <c r="C21" s="42"/>
      <c r="D21" s="42"/>
      <c r="E21" s="24"/>
      <c r="F21" s="24"/>
      <c r="G21" s="18"/>
      <c r="H21" s="19"/>
      <c r="I21" s="19"/>
    </row>
    <row r="22" spans="1:9" s="4" customFormat="1">
      <c r="A22" s="8" t="s">
        <v>6</v>
      </c>
      <c r="B22" s="21" t="s">
        <v>279</v>
      </c>
      <c r="C22" s="42"/>
      <c r="D22" s="42"/>
      <c r="E22" s="24"/>
      <c r="F22" s="24"/>
      <c r="G22" s="18"/>
      <c r="H22" s="19"/>
      <c r="I22" s="19"/>
    </row>
    <row r="23" spans="1:9" s="4" customFormat="1" ht="26.3">
      <c r="A23" s="14"/>
      <c r="B23" s="5" t="s">
        <v>344</v>
      </c>
      <c r="C23" s="42"/>
      <c r="D23" s="42"/>
      <c r="E23" s="24"/>
      <c r="F23" s="24"/>
      <c r="G23" s="18"/>
      <c r="H23" s="19"/>
      <c r="I23" s="19"/>
    </row>
    <row r="24" spans="1:9" s="4" customFormat="1" ht="144.65">
      <c r="A24" s="14"/>
      <c r="B24" s="5" t="s">
        <v>298</v>
      </c>
      <c r="C24" s="42"/>
      <c r="D24" s="42"/>
      <c r="E24" s="24"/>
      <c r="F24" s="24"/>
      <c r="G24" s="18"/>
      <c r="H24" s="19"/>
      <c r="I24" s="19"/>
    </row>
    <row r="25" spans="1:9" s="4" customFormat="1">
      <c r="A25" s="14"/>
      <c r="B25" s="5" t="s">
        <v>281</v>
      </c>
      <c r="C25" s="42"/>
      <c r="D25" s="42"/>
      <c r="E25" s="24"/>
      <c r="F25" s="24"/>
      <c r="G25" s="18"/>
      <c r="H25" s="19"/>
      <c r="I25" s="19"/>
    </row>
    <row r="26" spans="1:9" s="4" customFormat="1">
      <c r="A26" s="14"/>
      <c r="B26" s="5" t="s">
        <v>290</v>
      </c>
      <c r="C26" s="15"/>
      <c r="D26" s="15"/>
      <c r="E26" s="16"/>
      <c r="F26" s="17"/>
      <c r="G26" s="18"/>
      <c r="H26" s="19"/>
      <c r="I26" s="19"/>
    </row>
    <row r="27" spans="1:9" s="4" customFormat="1">
      <c r="A27" s="14"/>
      <c r="B27" s="5" t="s">
        <v>280</v>
      </c>
      <c r="C27" s="42" t="s">
        <v>0</v>
      </c>
      <c r="D27" s="42">
        <v>27</v>
      </c>
      <c r="E27" s="114"/>
      <c r="F27" s="24">
        <f>+D27*E27</f>
        <v>0</v>
      </c>
      <c r="G27" s="18"/>
      <c r="H27" s="19"/>
      <c r="I27" s="19"/>
    </row>
    <row r="28" spans="1:9" s="4" customFormat="1">
      <c r="A28" s="14"/>
      <c r="B28" s="5"/>
      <c r="C28" s="42"/>
      <c r="D28" s="42"/>
      <c r="E28" s="24"/>
      <c r="F28" s="24"/>
      <c r="G28" s="18"/>
      <c r="H28" s="19"/>
      <c r="I28" s="19"/>
    </row>
    <row r="29" spans="1:9" s="4" customFormat="1">
      <c r="A29" s="8" t="s">
        <v>3</v>
      </c>
      <c r="B29" s="21" t="s">
        <v>282</v>
      </c>
      <c r="C29" s="42"/>
      <c r="D29" s="42"/>
      <c r="E29" s="24"/>
      <c r="F29" s="24"/>
      <c r="G29" s="18"/>
      <c r="H29" s="19"/>
      <c r="I29" s="19"/>
    </row>
    <row r="30" spans="1:9" s="4" customFormat="1" ht="26.3">
      <c r="A30" s="14"/>
      <c r="B30" s="5" t="s">
        <v>344</v>
      </c>
      <c r="C30" s="42"/>
      <c r="D30" s="42"/>
      <c r="E30" s="24"/>
      <c r="F30" s="24"/>
      <c r="G30" s="18"/>
      <c r="H30" s="19"/>
      <c r="I30" s="19"/>
    </row>
    <row r="31" spans="1:9" s="4" customFormat="1">
      <c r="A31" s="14"/>
      <c r="B31" s="5" t="s">
        <v>283</v>
      </c>
      <c r="C31" s="42"/>
      <c r="D31" s="42"/>
      <c r="E31" s="24"/>
      <c r="F31" s="24"/>
      <c r="G31" s="18"/>
      <c r="H31" s="19"/>
      <c r="I31" s="19"/>
    </row>
    <row r="32" spans="1:9" s="4" customFormat="1">
      <c r="A32" s="14"/>
      <c r="B32" s="5" t="s">
        <v>284</v>
      </c>
      <c r="C32" s="42"/>
      <c r="D32" s="42"/>
      <c r="E32" s="24"/>
      <c r="F32" s="24"/>
      <c r="G32" s="18"/>
      <c r="H32" s="19"/>
      <c r="I32" s="19"/>
    </row>
    <row r="33" spans="1:9" s="4" customFormat="1">
      <c r="A33" s="14"/>
      <c r="B33" s="5" t="s">
        <v>289</v>
      </c>
      <c r="C33" s="15"/>
      <c r="D33" s="15"/>
      <c r="E33" s="16"/>
      <c r="F33" s="17"/>
      <c r="G33" s="18"/>
      <c r="H33" s="19"/>
      <c r="I33" s="19"/>
    </row>
    <row r="34" spans="1:9" s="4" customFormat="1">
      <c r="A34" s="14"/>
      <c r="B34" s="5" t="s">
        <v>280</v>
      </c>
      <c r="C34" s="42" t="s">
        <v>0</v>
      </c>
      <c r="D34" s="42">
        <v>3</v>
      </c>
      <c r="E34" s="114"/>
      <c r="F34" s="24">
        <f>+D34*E34</f>
        <v>0</v>
      </c>
      <c r="G34" s="18"/>
      <c r="H34" s="19"/>
      <c r="I34" s="19"/>
    </row>
    <row r="35" spans="1:9" s="4" customFormat="1">
      <c r="A35" s="14"/>
      <c r="B35" s="5"/>
      <c r="C35" s="42"/>
      <c r="D35" s="42"/>
      <c r="E35" s="24"/>
      <c r="F35" s="24"/>
      <c r="G35" s="18"/>
      <c r="H35" s="19"/>
      <c r="I35" s="19"/>
    </row>
    <row r="36" spans="1:9" s="4" customFormat="1">
      <c r="A36" s="8" t="s">
        <v>4</v>
      </c>
      <c r="B36" s="21" t="s">
        <v>287</v>
      </c>
      <c r="C36" s="42"/>
      <c r="D36" s="42"/>
      <c r="E36" s="24"/>
      <c r="F36" s="24"/>
      <c r="G36" s="18"/>
      <c r="H36" s="19"/>
      <c r="I36" s="19"/>
    </row>
    <row r="37" spans="1:9" s="4" customFormat="1">
      <c r="A37" s="14"/>
      <c r="B37" s="5" t="s">
        <v>345</v>
      </c>
      <c r="C37" s="42"/>
      <c r="D37" s="42"/>
      <c r="E37" s="24"/>
      <c r="F37" s="24"/>
      <c r="G37" s="18"/>
      <c r="H37" s="19"/>
      <c r="I37" s="19"/>
    </row>
    <row r="38" spans="1:9" s="4" customFormat="1">
      <c r="A38" s="14"/>
      <c r="B38" s="5" t="s">
        <v>283</v>
      </c>
      <c r="C38" s="42"/>
      <c r="D38" s="42"/>
      <c r="E38" s="24"/>
      <c r="F38" s="24"/>
      <c r="G38" s="18"/>
      <c r="H38" s="19"/>
      <c r="I38" s="19"/>
    </row>
    <row r="39" spans="1:9" s="4" customFormat="1" ht="39.450000000000003">
      <c r="A39" s="14"/>
      <c r="B39" s="5" t="s">
        <v>286</v>
      </c>
      <c r="C39" s="42"/>
      <c r="D39" s="42"/>
      <c r="E39" s="24"/>
      <c r="F39" s="24"/>
      <c r="G39" s="18"/>
      <c r="H39" s="19"/>
      <c r="I39" s="19"/>
    </row>
    <row r="40" spans="1:9" s="4" customFormat="1">
      <c r="A40" s="14"/>
      <c r="B40" s="5" t="s">
        <v>285</v>
      </c>
      <c r="C40" s="42"/>
      <c r="D40" s="42"/>
      <c r="E40" s="24"/>
      <c r="F40" s="24"/>
      <c r="G40" s="18"/>
      <c r="H40" s="19"/>
      <c r="I40" s="19"/>
    </row>
    <row r="41" spans="1:9" s="4" customFormat="1">
      <c r="A41" s="14"/>
      <c r="B41" s="5" t="s">
        <v>289</v>
      </c>
      <c r="C41" s="15"/>
      <c r="D41" s="15"/>
      <c r="E41" s="16"/>
      <c r="F41" s="17"/>
      <c r="G41" s="18"/>
      <c r="H41" s="19"/>
      <c r="I41" s="19"/>
    </row>
    <row r="42" spans="1:9" s="4" customFormat="1">
      <c r="A42" s="14"/>
      <c r="B42" s="5" t="s">
        <v>280</v>
      </c>
      <c r="C42" s="42" t="s">
        <v>5</v>
      </c>
      <c r="D42" s="42">
        <v>1</v>
      </c>
      <c r="E42" s="114"/>
      <c r="F42" s="24">
        <f>+D42*E42</f>
        <v>0</v>
      </c>
      <c r="G42" s="18"/>
      <c r="H42" s="19"/>
      <c r="I42" s="19"/>
    </row>
    <row r="43" spans="1:9" s="4" customFormat="1">
      <c r="A43" s="14"/>
      <c r="B43" s="5"/>
      <c r="C43" s="42"/>
      <c r="D43" s="42"/>
      <c r="E43" s="24"/>
      <c r="F43" s="24"/>
      <c r="G43" s="18"/>
      <c r="H43" s="19"/>
      <c r="I43" s="19"/>
    </row>
    <row r="44" spans="1:9" s="4" customFormat="1">
      <c r="A44" s="8" t="s">
        <v>7</v>
      </c>
      <c r="B44" s="21" t="s">
        <v>295</v>
      </c>
      <c r="C44" s="42"/>
      <c r="D44" s="42"/>
      <c r="E44" s="24"/>
      <c r="F44" s="24"/>
      <c r="G44" s="18"/>
      <c r="H44" s="19"/>
      <c r="I44" s="19"/>
    </row>
    <row r="45" spans="1:9" s="4" customFormat="1" ht="26.3">
      <c r="A45" s="14"/>
      <c r="B45" s="5" t="s">
        <v>346</v>
      </c>
      <c r="C45" s="42"/>
      <c r="D45" s="42"/>
      <c r="E45" s="24"/>
      <c r="F45" s="24"/>
      <c r="G45" s="18"/>
      <c r="H45" s="19"/>
      <c r="I45" s="19"/>
    </row>
    <row r="46" spans="1:9" s="4" customFormat="1" ht="199.1" customHeight="1">
      <c r="A46" s="14"/>
      <c r="B46" s="5" t="s">
        <v>631</v>
      </c>
      <c r="C46" s="42"/>
      <c r="D46" s="42"/>
      <c r="E46" s="24"/>
      <c r="F46" s="24"/>
      <c r="G46" s="18"/>
      <c r="H46" s="19"/>
      <c r="I46" s="19"/>
    </row>
    <row r="47" spans="1:9" s="4" customFormat="1">
      <c r="A47" s="14"/>
      <c r="B47" s="5" t="s">
        <v>288</v>
      </c>
      <c r="C47" s="15"/>
      <c r="D47" s="15"/>
      <c r="E47" s="16"/>
      <c r="F47" s="17"/>
      <c r="G47" s="18"/>
      <c r="H47" s="19"/>
      <c r="I47" s="19"/>
    </row>
    <row r="48" spans="1:9" s="4" customFormat="1">
      <c r="A48" s="14"/>
      <c r="B48" s="5" t="s">
        <v>292</v>
      </c>
      <c r="C48" s="42" t="s">
        <v>5</v>
      </c>
      <c r="D48" s="42">
        <v>10</v>
      </c>
      <c r="E48" s="114"/>
      <c r="F48" s="24">
        <f>+D48*E48</f>
        <v>0</v>
      </c>
      <c r="G48" s="18"/>
      <c r="H48" s="19"/>
      <c r="I48" s="19"/>
    </row>
    <row r="49" spans="1:9" s="4" customFormat="1">
      <c r="A49" s="14"/>
      <c r="B49" s="5"/>
      <c r="C49" s="42"/>
      <c r="D49" s="42"/>
      <c r="E49" s="24"/>
      <c r="F49" s="24"/>
      <c r="G49" s="18"/>
      <c r="H49" s="19"/>
      <c r="I49" s="19"/>
    </row>
    <row r="50" spans="1:9" s="4" customFormat="1">
      <c r="A50" s="8" t="s">
        <v>8</v>
      </c>
      <c r="B50" s="21" t="s">
        <v>561</v>
      </c>
      <c r="C50" s="42"/>
      <c r="D50" s="42"/>
      <c r="E50" s="24"/>
      <c r="F50" s="24"/>
      <c r="G50" s="18"/>
      <c r="H50" s="19"/>
      <c r="I50" s="19"/>
    </row>
    <row r="51" spans="1:9" s="4" customFormat="1" ht="26.3">
      <c r="A51" s="14"/>
      <c r="B51" s="5" t="s">
        <v>347</v>
      </c>
      <c r="C51" s="42"/>
      <c r="D51" s="42"/>
      <c r="E51" s="24"/>
      <c r="F51" s="24"/>
      <c r="G51" s="18"/>
      <c r="H51" s="19"/>
      <c r="I51" s="19"/>
    </row>
    <row r="52" spans="1:9" s="4" customFormat="1">
      <c r="A52" s="14"/>
      <c r="B52" s="5" t="s">
        <v>293</v>
      </c>
      <c r="C52" s="42"/>
      <c r="D52" s="42"/>
      <c r="E52" s="24"/>
      <c r="F52" s="24"/>
      <c r="G52" s="18"/>
      <c r="H52" s="19"/>
      <c r="I52" s="19"/>
    </row>
    <row r="53" spans="1:9" s="4" customFormat="1" ht="26.3">
      <c r="A53" s="14"/>
      <c r="B53" s="5" t="s">
        <v>294</v>
      </c>
      <c r="C53" s="42"/>
      <c r="D53" s="42"/>
      <c r="E53" s="24"/>
      <c r="F53" s="24"/>
      <c r="G53" s="18"/>
      <c r="H53" s="19"/>
      <c r="I53" s="19"/>
    </row>
    <row r="54" spans="1:9" s="4" customFormat="1">
      <c r="A54" s="14"/>
      <c r="B54" s="5" t="s">
        <v>292</v>
      </c>
      <c r="C54" s="42"/>
      <c r="D54" s="42"/>
      <c r="E54" s="24"/>
      <c r="F54" s="24"/>
      <c r="G54" s="18"/>
      <c r="H54" s="19"/>
      <c r="I54" s="19"/>
    </row>
    <row r="55" spans="1:9" s="4" customFormat="1">
      <c r="A55" s="14"/>
      <c r="B55" s="5"/>
      <c r="C55" s="42"/>
      <c r="D55" s="42"/>
      <c r="E55" s="24"/>
      <c r="F55" s="24"/>
      <c r="G55" s="18"/>
      <c r="H55" s="19"/>
      <c r="I55" s="19"/>
    </row>
    <row r="56" spans="1:9" s="4" customFormat="1">
      <c r="A56" s="14"/>
      <c r="B56" s="5" t="s">
        <v>562</v>
      </c>
      <c r="C56" s="42" t="s">
        <v>5</v>
      </c>
      <c r="D56" s="42">
        <v>8</v>
      </c>
      <c r="E56" s="114"/>
      <c r="F56" s="24">
        <f>+D56*E56</f>
        <v>0</v>
      </c>
      <c r="G56" s="18"/>
      <c r="H56" s="19"/>
      <c r="I56" s="19"/>
    </row>
    <row r="57" spans="1:9" s="4" customFormat="1">
      <c r="A57" s="14"/>
      <c r="B57" s="5"/>
      <c r="C57" s="42"/>
      <c r="D57" s="42"/>
      <c r="E57" s="24"/>
      <c r="F57" s="24"/>
      <c r="G57" s="18"/>
      <c r="H57" s="19"/>
      <c r="I57" s="19"/>
    </row>
    <row r="58" spans="1:9" s="4" customFormat="1">
      <c r="A58" s="14"/>
      <c r="B58" s="5" t="s">
        <v>563</v>
      </c>
      <c r="C58" s="42" t="s">
        <v>5</v>
      </c>
      <c r="D58" s="42">
        <v>1</v>
      </c>
      <c r="E58" s="114"/>
      <c r="F58" s="24">
        <f>+D58*E58</f>
        <v>0</v>
      </c>
      <c r="G58" s="18"/>
      <c r="H58" s="19"/>
      <c r="I58" s="19"/>
    </row>
    <row r="59" spans="1:9" s="4" customFormat="1">
      <c r="A59" s="14"/>
      <c r="B59" s="5"/>
      <c r="C59" s="15"/>
      <c r="D59" s="15"/>
      <c r="E59" s="16"/>
      <c r="F59" s="17"/>
      <c r="G59" s="18"/>
      <c r="H59" s="19"/>
      <c r="I59" s="19"/>
    </row>
    <row r="60" spans="1:9" s="4" customFormat="1">
      <c r="A60" s="8" t="s">
        <v>9</v>
      </c>
      <c r="B60" s="21" t="s">
        <v>296</v>
      </c>
      <c r="C60" s="42"/>
      <c r="D60" s="42"/>
      <c r="E60" s="24"/>
      <c r="F60" s="24"/>
      <c r="G60" s="18"/>
      <c r="H60" s="19"/>
      <c r="I60" s="19"/>
    </row>
    <row r="61" spans="1:9" s="4" customFormat="1" ht="26.3">
      <c r="A61" s="14"/>
      <c r="B61" s="5" t="s">
        <v>348</v>
      </c>
      <c r="C61" s="42"/>
      <c r="D61" s="42"/>
      <c r="E61" s="24"/>
      <c r="F61" s="24"/>
      <c r="G61" s="18"/>
      <c r="H61" s="19"/>
      <c r="I61" s="19"/>
    </row>
    <row r="62" spans="1:9" s="4" customFormat="1" ht="65.75">
      <c r="A62" s="14"/>
      <c r="B62" s="5" t="s">
        <v>300</v>
      </c>
      <c r="C62" s="42"/>
      <c r="D62" s="42"/>
      <c r="E62" s="24"/>
      <c r="F62" s="24"/>
      <c r="G62" s="18"/>
      <c r="H62" s="19"/>
      <c r="I62" s="19"/>
    </row>
    <row r="63" spans="1:9" s="4" customFormat="1" ht="52.6">
      <c r="A63" s="14"/>
      <c r="B63" s="5" t="s">
        <v>624</v>
      </c>
      <c r="C63" s="42"/>
      <c r="D63" s="42"/>
      <c r="E63" s="24"/>
      <c r="F63" s="24"/>
      <c r="G63" s="18"/>
      <c r="H63" s="19"/>
      <c r="I63" s="19"/>
    </row>
    <row r="64" spans="1:9" s="4" customFormat="1">
      <c r="A64" s="14"/>
      <c r="B64" s="5" t="s">
        <v>625</v>
      </c>
      <c r="C64" s="15"/>
      <c r="D64" s="15"/>
      <c r="E64" s="16"/>
      <c r="F64" s="17"/>
      <c r="G64" s="18"/>
      <c r="H64" s="19"/>
      <c r="I64" s="19"/>
    </row>
    <row r="65" spans="1:9" s="4" customFormat="1">
      <c r="A65" s="14"/>
      <c r="B65" s="5" t="s">
        <v>292</v>
      </c>
      <c r="C65" s="42" t="s">
        <v>5</v>
      </c>
      <c r="D65" s="42">
        <v>64</v>
      </c>
      <c r="E65" s="114"/>
      <c r="F65" s="24">
        <f>+D65*E65</f>
        <v>0</v>
      </c>
      <c r="G65" s="18"/>
      <c r="H65" s="19"/>
      <c r="I65" s="19"/>
    </row>
    <row r="66" spans="1:9" s="4" customFormat="1">
      <c r="A66" s="14"/>
      <c r="B66" s="5"/>
      <c r="C66" s="42"/>
      <c r="D66" s="42"/>
      <c r="E66" s="24"/>
      <c r="F66" s="24"/>
      <c r="G66" s="18"/>
      <c r="H66" s="19"/>
      <c r="I66" s="19"/>
    </row>
    <row r="67" spans="1:9" s="4" customFormat="1">
      <c r="A67" s="8" t="s">
        <v>10</v>
      </c>
      <c r="B67" s="21" t="s">
        <v>299</v>
      </c>
      <c r="C67" s="42"/>
      <c r="D67" s="42"/>
      <c r="E67" s="24"/>
      <c r="F67" s="24"/>
      <c r="G67" s="18"/>
      <c r="H67" s="19"/>
      <c r="I67" s="19"/>
    </row>
    <row r="68" spans="1:9" s="4" customFormat="1" ht="26.3">
      <c r="A68" s="14"/>
      <c r="B68" s="5" t="s">
        <v>349</v>
      </c>
      <c r="C68" s="42"/>
      <c r="D68" s="42"/>
      <c r="E68" s="24"/>
      <c r="F68" s="24"/>
      <c r="G68" s="18"/>
      <c r="H68" s="19"/>
      <c r="I68" s="19"/>
    </row>
    <row r="69" spans="1:9" s="4" customFormat="1" ht="65.75">
      <c r="A69" s="14"/>
      <c r="B69" s="5" t="s">
        <v>300</v>
      </c>
      <c r="C69" s="42"/>
      <c r="D69" s="42"/>
      <c r="E69" s="24"/>
      <c r="F69" s="24"/>
      <c r="G69" s="18"/>
      <c r="H69" s="19"/>
      <c r="I69" s="19"/>
    </row>
    <row r="70" spans="1:9" s="4" customFormat="1" ht="39.450000000000003">
      <c r="A70" s="14"/>
      <c r="B70" s="5" t="s">
        <v>301</v>
      </c>
      <c r="C70" s="42"/>
      <c r="D70" s="42"/>
      <c r="E70" s="24"/>
      <c r="F70" s="24"/>
      <c r="G70" s="18"/>
      <c r="H70" s="19"/>
      <c r="I70" s="19"/>
    </row>
    <row r="71" spans="1:9" s="4" customFormat="1">
      <c r="A71" s="14"/>
      <c r="B71" s="5" t="s">
        <v>302</v>
      </c>
      <c r="C71" s="15"/>
      <c r="D71" s="15"/>
      <c r="E71" s="16"/>
      <c r="F71" s="17"/>
      <c r="G71" s="18"/>
      <c r="H71" s="19"/>
      <c r="I71" s="19"/>
    </row>
    <row r="72" spans="1:9" s="4" customFormat="1">
      <c r="A72" s="14"/>
      <c r="B72" s="5" t="s">
        <v>292</v>
      </c>
      <c r="C72" s="42" t="s">
        <v>5</v>
      </c>
      <c r="D72" s="42">
        <v>2</v>
      </c>
      <c r="E72" s="114"/>
      <c r="F72" s="24">
        <f>+D72*E72</f>
        <v>0</v>
      </c>
      <c r="G72" s="18"/>
      <c r="H72" s="19"/>
      <c r="I72" s="19"/>
    </row>
    <row r="73" spans="1:9" s="4" customFormat="1">
      <c r="A73" s="14"/>
      <c r="B73" s="5"/>
      <c r="C73" s="42"/>
      <c r="D73" s="42"/>
      <c r="E73" s="24"/>
      <c r="F73" s="24"/>
      <c r="G73" s="18"/>
      <c r="H73" s="19"/>
      <c r="I73" s="19"/>
    </row>
    <row r="74" spans="1:9" s="4" customFormat="1">
      <c r="A74" s="8" t="s">
        <v>11</v>
      </c>
      <c r="B74" s="21" t="s">
        <v>303</v>
      </c>
      <c r="C74" s="42"/>
      <c r="D74" s="42"/>
      <c r="E74" s="24"/>
      <c r="F74" s="24"/>
      <c r="G74" s="18"/>
      <c r="H74" s="19"/>
      <c r="I74" s="19"/>
    </row>
    <row r="75" spans="1:9" s="4" customFormat="1" ht="26.3">
      <c r="A75" s="14"/>
      <c r="B75" s="5" t="s">
        <v>342</v>
      </c>
      <c r="C75" s="42"/>
      <c r="D75" s="42"/>
      <c r="E75" s="24"/>
      <c r="F75" s="24"/>
      <c r="G75" s="18"/>
      <c r="H75" s="19"/>
      <c r="I75" s="19"/>
    </row>
    <row r="76" spans="1:9" s="4" customFormat="1" ht="65.75">
      <c r="A76" s="14"/>
      <c r="B76" s="5" t="s">
        <v>300</v>
      </c>
      <c r="C76" s="42"/>
      <c r="D76" s="42"/>
      <c r="E76" s="24"/>
      <c r="F76" s="24"/>
      <c r="G76" s="18"/>
      <c r="H76" s="19"/>
      <c r="I76" s="19"/>
    </row>
    <row r="77" spans="1:9" s="4" customFormat="1" ht="39.450000000000003">
      <c r="A77" s="14"/>
      <c r="B77" s="5" t="s">
        <v>304</v>
      </c>
      <c r="C77" s="42"/>
      <c r="D77" s="42"/>
      <c r="E77" s="24"/>
      <c r="F77" s="24"/>
      <c r="G77" s="18"/>
      <c r="H77" s="19"/>
      <c r="I77" s="19"/>
    </row>
    <row r="78" spans="1:9" s="4" customFormat="1">
      <c r="A78" s="14"/>
      <c r="B78" s="5" t="s">
        <v>305</v>
      </c>
      <c r="C78" s="15"/>
      <c r="D78" s="15"/>
      <c r="E78" s="16"/>
      <c r="F78" s="17"/>
      <c r="G78" s="18"/>
      <c r="H78" s="19"/>
      <c r="I78" s="19"/>
    </row>
    <row r="79" spans="1:9" s="4" customFormat="1">
      <c r="A79" s="14"/>
      <c r="B79" s="5" t="s">
        <v>292</v>
      </c>
      <c r="C79" s="42" t="s">
        <v>5</v>
      </c>
      <c r="D79" s="42">
        <v>1</v>
      </c>
      <c r="E79" s="114"/>
      <c r="F79" s="24">
        <f>+D79*E79</f>
        <v>0</v>
      </c>
      <c r="G79" s="18"/>
      <c r="H79" s="19"/>
      <c r="I79" s="19"/>
    </row>
    <row r="80" spans="1:9" s="4" customFormat="1">
      <c r="A80" s="14"/>
      <c r="B80" s="5"/>
      <c r="C80" s="42"/>
      <c r="D80" s="42"/>
      <c r="E80" s="24"/>
      <c r="F80" s="24"/>
      <c r="G80" s="18"/>
      <c r="H80" s="19"/>
      <c r="I80" s="19"/>
    </row>
    <row r="81" spans="1:9" s="4" customFormat="1">
      <c r="A81" s="8" t="s">
        <v>12</v>
      </c>
      <c r="B81" s="21" t="s">
        <v>306</v>
      </c>
      <c r="C81" s="42"/>
      <c r="D81" s="42"/>
      <c r="E81" s="24"/>
      <c r="F81" s="24"/>
      <c r="G81" s="18"/>
      <c r="H81" s="19"/>
      <c r="I81" s="19"/>
    </row>
    <row r="82" spans="1:9" s="4" customFormat="1" ht="26.3">
      <c r="A82" s="14"/>
      <c r="B82" s="5" t="s">
        <v>342</v>
      </c>
      <c r="C82" s="42"/>
      <c r="D82" s="42"/>
      <c r="E82" s="24"/>
      <c r="F82" s="24"/>
      <c r="G82" s="18"/>
      <c r="H82" s="19"/>
      <c r="I82" s="19"/>
    </row>
    <row r="83" spans="1:9" s="4" customFormat="1" ht="52.6">
      <c r="A83" s="14"/>
      <c r="B83" s="5" t="s">
        <v>307</v>
      </c>
      <c r="C83" s="42"/>
      <c r="D83" s="42"/>
      <c r="E83" s="24"/>
      <c r="F83" s="24"/>
      <c r="G83" s="18"/>
      <c r="H83" s="19"/>
      <c r="I83" s="19"/>
    </row>
    <row r="84" spans="1:9" s="4" customFormat="1" ht="26.3">
      <c r="A84" s="14"/>
      <c r="B84" s="5" t="s">
        <v>308</v>
      </c>
      <c r="C84" s="42"/>
      <c r="D84" s="42"/>
      <c r="E84" s="24"/>
      <c r="F84" s="24"/>
      <c r="G84" s="18"/>
      <c r="H84" s="19"/>
      <c r="I84" s="19"/>
    </row>
    <row r="85" spans="1:9" s="4" customFormat="1">
      <c r="A85" s="14"/>
      <c r="B85" s="5" t="s">
        <v>309</v>
      </c>
      <c r="C85" s="15"/>
      <c r="D85" s="15"/>
      <c r="E85" s="16"/>
      <c r="F85" s="17"/>
      <c r="G85" s="18"/>
      <c r="H85" s="19"/>
      <c r="I85" s="19"/>
    </row>
    <row r="86" spans="1:9" s="4" customFormat="1">
      <c r="A86" s="14"/>
      <c r="B86" s="5" t="s">
        <v>292</v>
      </c>
      <c r="C86" s="42" t="s">
        <v>5</v>
      </c>
      <c r="D86" s="42">
        <v>1</v>
      </c>
      <c r="E86" s="114"/>
      <c r="F86" s="24">
        <f>+D86*E86</f>
        <v>0</v>
      </c>
      <c r="G86" s="18"/>
      <c r="H86" s="19"/>
      <c r="I86" s="19"/>
    </row>
    <row r="87" spans="1:9" s="4" customFormat="1">
      <c r="A87" s="14"/>
      <c r="B87" s="5"/>
      <c r="C87" s="42"/>
      <c r="D87" s="42"/>
      <c r="E87" s="24"/>
      <c r="F87" s="24"/>
      <c r="G87" s="18"/>
      <c r="H87" s="19"/>
      <c r="I87" s="19"/>
    </row>
    <row r="88" spans="1:9" s="4" customFormat="1">
      <c r="A88" s="8" t="s">
        <v>13</v>
      </c>
      <c r="B88" s="21" t="s">
        <v>628</v>
      </c>
      <c r="C88" s="42"/>
      <c r="D88" s="42"/>
      <c r="E88" s="24"/>
      <c r="F88" s="24"/>
      <c r="G88" s="18"/>
      <c r="H88" s="19"/>
      <c r="I88" s="19"/>
    </row>
    <row r="89" spans="1:9" s="4" customFormat="1" ht="26.3">
      <c r="A89" s="14"/>
      <c r="B89" s="5" t="s">
        <v>629</v>
      </c>
      <c r="C89" s="42"/>
      <c r="D89" s="42"/>
      <c r="E89" s="24"/>
      <c r="F89" s="24"/>
      <c r="G89" s="18"/>
      <c r="H89" s="19"/>
      <c r="I89" s="19"/>
    </row>
    <row r="90" spans="1:9" s="4" customFormat="1" ht="52.6">
      <c r="A90" s="14"/>
      <c r="B90" s="5" t="s">
        <v>630</v>
      </c>
      <c r="C90" s="42"/>
      <c r="D90" s="42"/>
      <c r="E90" s="24"/>
      <c r="F90" s="24"/>
      <c r="G90" s="18"/>
      <c r="H90" s="19"/>
      <c r="I90" s="19"/>
    </row>
    <row r="91" spans="1:9" s="4" customFormat="1">
      <c r="A91" s="14"/>
      <c r="B91" s="5" t="s">
        <v>633</v>
      </c>
      <c r="C91" s="15"/>
      <c r="D91" s="15"/>
      <c r="E91" s="16"/>
      <c r="F91" s="17"/>
      <c r="G91" s="18"/>
      <c r="H91" s="19"/>
      <c r="I91" s="19"/>
    </row>
    <row r="92" spans="1:9" s="4" customFormat="1">
      <c r="A92" s="14"/>
      <c r="B92" s="5" t="s">
        <v>632</v>
      </c>
      <c r="C92" s="42" t="s">
        <v>5</v>
      </c>
      <c r="D92" s="42">
        <v>14</v>
      </c>
      <c r="E92" s="114"/>
      <c r="F92" s="24">
        <f>+D92*E92</f>
        <v>0</v>
      </c>
      <c r="G92" s="18"/>
      <c r="H92" s="19"/>
      <c r="I92" s="19"/>
    </row>
    <row r="93" spans="1:9" s="4" customFormat="1">
      <c r="A93" s="14"/>
      <c r="B93" s="5"/>
      <c r="C93" s="42"/>
      <c r="D93" s="42"/>
      <c r="E93" s="24"/>
      <c r="F93" s="24"/>
      <c r="G93" s="18"/>
      <c r="H93" s="19"/>
      <c r="I93" s="19"/>
    </row>
    <row r="94" spans="1:9" s="4" customFormat="1">
      <c r="A94" s="8" t="s">
        <v>14</v>
      </c>
      <c r="B94" s="21" t="s">
        <v>353</v>
      </c>
      <c r="C94" s="42"/>
      <c r="D94" s="42"/>
      <c r="E94" s="24"/>
      <c r="F94" s="24"/>
      <c r="G94" s="18"/>
      <c r="H94" s="19"/>
      <c r="I94" s="19"/>
    </row>
    <row r="95" spans="1:9" s="4" customFormat="1" ht="26.3">
      <c r="A95" s="14"/>
      <c r="B95" s="5" t="s">
        <v>350</v>
      </c>
      <c r="C95" s="42"/>
      <c r="D95" s="42"/>
      <c r="E95" s="24"/>
      <c r="F95" s="24"/>
      <c r="G95" s="18"/>
      <c r="H95" s="19"/>
      <c r="I95" s="19"/>
    </row>
    <row r="96" spans="1:9" s="4" customFormat="1" ht="92.05">
      <c r="A96" s="14"/>
      <c r="B96" s="5" t="s">
        <v>351</v>
      </c>
      <c r="C96" s="42"/>
      <c r="D96" s="42"/>
      <c r="E96" s="24"/>
      <c r="F96" s="24"/>
      <c r="G96" s="18"/>
      <c r="H96" s="19"/>
      <c r="I96" s="19"/>
    </row>
    <row r="97" spans="1:9" s="4" customFormat="1">
      <c r="A97" s="14"/>
      <c r="B97" s="5" t="s">
        <v>352</v>
      </c>
      <c r="C97" s="42" t="s">
        <v>5</v>
      </c>
      <c r="D97" s="42">
        <v>2</v>
      </c>
      <c r="E97" s="114"/>
      <c r="F97" s="24">
        <f>+D97*E97</f>
        <v>0</v>
      </c>
      <c r="G97" s="18"/>
      <c r="H97" s="19"/>
      <c r="I97" s="19"/>
    </row>
    <row r="98" spans="1:9" s="4" customFormat="1">
      <c r="A98" s="14"/>
      <c r="B98" s="5"/>
      <c r="C98" s="42"/>
      <c r="D98" s="42"/>
      <c r="E98" s="24"/>
      <c r="F98" s="24"/>
      <c r="G98" s="18"/>
      <c r="H98" s="19"/>
      <c r="I98" s="19"/>
    </row>
    <row r="99" spans="1:9" s="4" customFormat="1" ht="15.05" customHeight="1">
      <c r="A99" s="14" t="s">
        <v>47</v>
      </c>
      <c r="B99" s="7" t="s">
        <v>418</v>
      </c>
      <c r="C99" s="42" t="s">
        <v>5</v>
      </c>
      <c r="D99" s="42">
        <v>1</v>
      </c>
      <c r="E99" s="24">
        <f>SUM(F10:F97)*0.05</f>
        <v>0</v>
      </c>
      <c r="F99" s="24">
        <f>E99</f>
        <v>0</v>
      </c>
      <c r="G99" s="18"/>
      <c r="H99" s="19"/>
      <c r="I99" s="19"/>
    </row>
    <row r="100" spans="1:9" s="4" customFormat="1">
      <c r="A100" s="14"/>
      <c r="B100" s="5" t="s">
        <v>419</v>
      </c>
      <c r="C100" s="15"/>
      <c r="D100" s="15"/>
      <c r="E100" s="16"/>
      <c r="F100" s="17"/>
      <c r="G100" s="18"/>
      <c r="H100" s="19"/>
      <c r="I100" s="19"/>
    </row>
    <row r="101" spans="1:9" s="4" customFormat="1">
      <c r="A101" s="14"/>
      <c r="B101" s="5" t="s">
        <v>572</v>
      </c>
      <c r="C101" s="15"/>
      <c r="D101" s="15"/>
      <c r="E101" s="16"/>
      <c r="F101" s="17"/>
      <c r="G101" s="18"/>
      <c r="H101" s="19"/>
      <c r="I101" s="19"/>
    </row>
    <row r="102" spans="1:9" s="4" customFormat="1" ht="13.8" thickBot="1">
      <c r="A102" s="14"/>
      <c r="B102" s="5"/>
      <c r="C102" s="42"/>
      <c r="D102" s="42"/>
      <c r="E102" s="24"/>
      <c r="F102" s="24"/>
      <c r="G102" s="18"/>
      <c r="H102" s="19"/>
      <c r="I102" s="19"/>
    </row>
    <row r="103" spans="1:9" s="4" customFormat="1" ht="16.3" thickBot="1">
      <c r="A103" s="26"/>
      <c r="B103" s="27" t="s">
        <v>273</v>
      </c>
      <c r="C103" s="28"/>
      <c r="D103" s="28"/>
      <c r="E103" s="29"/>
      <c r="F103" s="30">
        <f>SUM(F10:F102)</f>
        <v>0</v>
      </c>
    </row>
  </sheetData>
  <sheetProtection algorithmName="SHA-512" hashValue="7DG+Ciryau3Xb3chx1FsU44AV2RX+LEUq6iNfHpfXD91x5N3ZbPt3C06t8Ne86qUrSOX45INiB4xSOyo9VZUng==" saltValue="BMdRYtpa/1JLFHQ5vJF+/w=="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rowBreaks count="3" manualBreakCount="3">
    <brk id="21" max="5" man="1"/>
    <brk id="49" max="5" man="1"/>
    <brk id="80"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86236-0FBE-4436-988B-9CEAB847D3AC}">
  <dimension ref="A1:I94"/>
  <sheetViews>
    <sheetView view="pageBreakPreview" topLeftCell="A77" zoomScale="130" zoomScaleNormal="100" zoomScaleSheetLayoutView="130" workbookViewId="0">
      <selection activeCell="F96" sqref="F96"/>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640</v>
      </c>
      <c r="B1" s="37" t="s">
        <v>374</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45"/>
      <c r="D4" s="45"/>
      <c r="E4" s="45"/>
      <c r="F4" s="45"/>
    </row>
    <row r="5" spans="1:9" s="4" customFormat="1" ht="26.3">
      <c r="A5" s="3"/>
      <c r="B5" s="44" t="s">
        <v>376</v>
      </c>
      <c r="C5" s="45"/>
      <c r="D5" s="45"/>
      <c r="E5" s="45"/>
      <c r="F5" s="45"/>
    </row>
    <row r="6" spans="1:9" s="4" customFormat="1" ht="26.3">
      <c r="A6" s="3"/>
      <c r="B6" s="44" t="s">
        <v>585</v>
      </c>
      <c r="C6" s="45"/>
      <c r="D6" s="45"/>
      <c r="E6" s="45"/>
      <c r="F6" s="45"/>
    </row>
    <row r="7" spans="1:9" s="9" customFormat="1">
      <c r="B7" s="44"/>
      <c r="C7" s="25"/>
      <c r="D7" s="25"/>
      <c r="E7" s="25"/>
      <c r="F7" s="25"/>
    </row>
    <row r="8" spans="1:9" s="9" customFormat="1" ht="26.3">
      <c r="A8" s="31" t="s">
        <v>16</v>
      </c>
      <c r="B8" s="32" t="s">
        <v>17</v>
      </c>
      <c r="C8" s="33" t="s">
        <v>15</v>
      </c>
      <c r="D8" s="33" t="s">
        <v>19</v>
      </c>
      <c r="E8" s="34" t="s">
        <v>20</v>
      </c>
      <c r="F8" s="35" t="s">
        <v>18</v>
      </c>
    </row>
    <row r="9" spans="1:9" s="10" customFormat="1" ht="15.05" customHeight="1">
      <c r="A9" s="9"/>
      <c r="B9" s="13"/>
      <c r="C9" s="12"/>
      <c r="D9" s="12"/>
      <c r="E9" s="12"/>
      <c r="F9" s="12"/>
    </row>
    <row r="10" spans="1:9" s="4" customFormat="1" ht="15.05" customHeight="1">
      <c r="A10" s="8"/>
      <c r="B10" s="7" t="s">
        <v>380</v>
      </c>
      <c r="C10" s="6"/>
      <c r="D10" s="6"/>
      <c r="E10" s="1"/>
      <c r="F10" s="2"/>
    </row>
    <row r="11" spans="1:9" s="4" customFormat="1">
      <c r="A11" s="8"/>
      <c r="B11" s="7" t="s">
        <v>383</v>
      </c>
      <c r="C11" s="6"/>
      <c r="D11" s="6"/>
      <c r="E11" s="1"/>
      <c r="F11" s="2"/>
    </row>
    <row r="12" spans="1:9" s="4" customFormat="1" ht="26.3">
      <c r="A12" s="14"/>
      <c r="B12" s="5" t="s">
        <v>378</v>
      </c>
      <c r="C12" s="15"/>
      <c r="D12" s="15"/>
      <c r="E12" s="16"/>
      <c r="F12" s="17"/>
      <c r="G12" s="18"/>
      <c r="H12" s="19"/>
      <c r="I12" s="19"/>
    </row>
    <row r="13" spans="1:9" s="4" customFormat="1">
      <c r="A13" s="14"/>
      <c r="B13" s="5" t="s">
        <v>381</v>
      </c>
      <c r="C13" s="15"/>
      <c r="D13" s="15"/>
      <c r="E13" s="16"/>
      <c r="F13" s="17"/>
      <c r="G13" s="18"/>
      <c r="H13" s="19"/>
      <c r="I13" s="19"/>
    </row>
    <row r="14" spans="1:9" s="4" customFormat="1" ht="157.80000000000001">
      <c r="A14" s="14"/>
      <c r="B14" s="5" t="s">
        <v>408</v>
      </c>
      <c r="C14" s="15"/>
      <c r="D14" s="15"/>
      <c r="E14" s="16"/>
      <c r="F14" s="17"/>
      <c r="G14" s="18"/>
      <c r="H14" s="19"/>
      <c r="I14" s="19"/>
    </row>
    <row r="15" spans="1:9" s="4" customFormat="1" ht="26.3">
      <c r="A15" s="14"/>
      <c r="B15" s="5" t="s">
        <v>384</v>
      </c>
      <c r="C15" s="15"/>
      <c r="D15" s="15"/>
      <c r="E15" s="16"/>
      <c r="F15" s="17"/>
      <c r="G15" s="18"/>
      <c r="H15" s="19"/>
      <c r="I15" s="19"/>
    </row>
    <row r="16" spans="1:9" s="4" customFormat="1" ht="26.3">
      <c r="A16" s="14"/>
      <c r="B16" s="5" t="s">
        <v>95</v>
      </c>
      <c r="C16" s="15"/>
      <c r="D16" s="15"/>
      <c r="E16" s="16"/>
      <c r="F16" s="17"/>
      <c r="G16" s="18"/>
      <c r="H16" s="19"/>
      <c r="I16" s="19"/>
    </row>
    <row r="17" spans="1:9" s="4" customFormat="1" ht="26.3">
      <c r="A17" s="14"/>
      <c r="B17" s="5" t="s">
        <v>382</v>
      </c>
      <c r="C17" s="15"/>
      <c r="D17" s="15"/>
      <c r="E17" s="16"/>
      <c r="F17" s="17"/>
      <c r="G17" s="18"/>
      <c r="H17" s="19"/>
      <c r="I17" s="19"/>
    </row>
    <row r="18" spans="1:9" s="4" customFormat="1">
      <c r="A18" s="14"/>
      <c r="B18" s="5" t="s">
        <v>385</v>
      </c>
      <c r="G18" s="18"/>
      <c r="H18" s="19"/>
      <c r="I18" s="19"/>
    </row>
    <row r="19" spans="1:9" s="4" customFormat="1">
      <c r="A19" s="14"/>
      <c r="B19" s="5"/>
      <c r="C19" s="42"/>
      <c r="D19" s="42"/>
      <c r="E19" s="24"/>
      <c r="F19" s="24"/>
      <c r="G19" s="18"/>
      <c r="H19" s="19"/>
      <c r="I19" s="19"/>
    </row>
    <row r="20" spans="1:9" s="4" customFormat="1">
      <c r="A20" s="8" t="s">
        <v>1</v>
      </c>
      <c r="B20" s="21" t="s">
        <v>386</v>
      </c>
      <c r="C20" s="42" t="s">
        <v>5</v>
      </c>
      <c r="D20" s="42">
        <v>10</v>
      </c>
      <c r="E20" s="114"/>
      <c r="F20" s="24">
        <f>+D20*E20</f>
        <v>0</v>
      </c>
      <c r="G20" s="18"/>
      <c r="H20" s="19"/>
      <c r="I20" s="19"/>
    </row>
    <row r="21" spans="1:9" s="4" customFormat="1">
      <c r="A21" s="14"/>
      <c r="B21" s="5" t="s">
        <v>397</v>
      </c>
      <c r="C21" s="42"/>
      <c r="D21" s="42"/>
      <c r="E21" s="24"/>
      <c r="F21" s="24"/>
      <c r="G21" s="18"/>
      <c r="H21" s="19"/>
      <c r="I21" s="19"/>
    </row>
    <row r="22" spans="1:9" s="4" customFormat="1">
      <c r="A22" s="14"/>
      <c r="B22" s="5" t="s">
        <v>395</v>
      </c>
      <c r="C22" s="42"/>
      <c r="D22" s="42"/>
      <c r="E22" s="24"/>
      <c r="F22" s="24"/>
      <c r="G22" s="18"/>
      <c r="H22" s="19"/>
      <c r="I22" s="19"/>
    </row>
    <row r="23" spans="1:9" s="4" customFormat="1" ht="26.3">
      <c r="A23" s="14"/>
      <c r="B23" s="5" t="s">
        <v>387</v>
      </c>
      <c r="C23" s="15"/>
      <c r="D23" s="15"/>
      <c r="E23" s="16"/>
      <c r="F23" s="17"/>
      <c r="G23" s="18"/>
      <c r="H23" s="19"/>
      <c r="I23" s="19"/>
    </row>
    <row r="24" spans="1:9" s="4" customFormat="1">
      <c r="A24" s="14"/>
      <c r="B24" s="5" t="s">
        <v>388</v>
      </c>
      <c r="C24" s="15"/>
      <c r="D24" s="15"/>
      <c r="E24" s="16"/>
      <c r="F24" s="17"/>
      <c r="G24" s="18"/>
      <c r="H24" s="19"/>
      <c r="I24" s="19"/>
    </row>
    <row r="25" spans="1:9" s="4" customFormat="1">
      <c r="A25" s="14"/>
      <c r="B25" s="5" t="s">
        <v>389</v>
      </c>
      <c r="C25" s="15"/>
      <c r="D25" s="15"/>
      <c r="E25" s="16"/>
      <c r="F25" s="17"/>
      <c r="G25" s="18"/>
      <c r="H25" s="19"/>
      <c r="I25" s="19"/>
    </row>
    <row r="26" spans="1:9" s="4" customFormat="1">
      <c r="A26" s="14"/>
      <c r="B26" s="5"/>
      <c r="C26" s="15"/>
      <c r="D26" s="15"/>
      <c r="E26" s="16"/>
      <c r="F26" s="17"/>
      <c r="G26" s="18"/>
      <c r="H26" s="19"/>
      <c r="I26" s="19"/>
    </row>
    <row r="27" spans="1:9" s="4" customFormat="1" ht="26.3">
      <c r="A27" s="8" t="s">
        <v>2</v>
      </c>
      <c r="B27" s="21" t="s">
        <v>392</v>
      </c>
      <c r="C27" s="42" t="s">
        <v>5</v>
      </c>
      <c r="D27" s="42">
        <v>8</v>
      </c>
      <c r="E27" s="114"/>
      <c r="F27" s="24">
        <f>+D27*E27</f>
        <v>0</v>
      </c>
      <c r="G27" s="18"/>
      <c r="H27" s="19"/>
      <c r="I27" s="19"/>
    </row>
    <row r="28" spans="1:9" s="4" customFormat="1">
      <c r="A28" s="14"/>
      <c r="B28" s="5" t="s">
        <v>396</v>
      </c>
      <c r="C28" s="42"/>
      <c r="D28" s="42"/>
      <c r="E28" s="24"/>
      <c r="F28" s="24"/>
      <c r="G28" s="18"/>
      <c r="H28" s="19"/>
      <c r="I28" s="19"/>
    </row>
    <row r="29" spans="1:9" s="4" customFormat="1" ht="39.450000000000003">
      <c r="A29" s="14"/>
      <c r="B29" s="5" t="s">
        <v>411</v>
      </c>
      <c r="C29" s="42"/>
      <c r="D29" s="42"/>
      <c r="E29" s="24"/>
      <c r="F29" s="24"/>
      <c r="G29" s="18"/>
      <c r="H29" s="19"/>
      <c r="I29" s="19"/>
    </row>
    <row r="30" spans="1:9" s="4" customFormat="1">
      <c r="A30" s="14"/>
      <c r="B30" s="5" t="s">
        <v>390</v>
      </c>
      <c r="C30" s="42"/>
      <c r="D30" s="42"/>
      <c r="E30" s="24"/>
      <c r="F30" s="24"/>
      <c r="G30" s="18"/>
      <c r="H30" s="19"/>
      <c r="I30" s="19"/>
    </row>
    <row r="31" spans="1:9" s="4" customFormat="1" ht="26.3">
      <c r="A31" s="14"/>
      <c r="B31" s="5" t="s">
        <v>387</v>
      </c>
      <c r="C31" s="15"/>
      <c r="D31" s="15"/>
      <c r="E31" s="16"/>
      <c r="F31" s="17"/>
      <c r="G31" s="18"/>
      <c r="H31" s="19"/>
      <c r="I31" s="19"/>
    </row>
    <row r="32" spans="1:9" s="4" customFormat="1">
      <c r="A32" s="14"/>
      <c r="B32" s="5" t="s">
        <v>391</v>
      </c>
      <c r="C32" s="15"/>
      <c r="D32" s="15"/>
      <c r="E32" s="16"/>
      <c r="F32" s="17"/>
      <c r="G32" s="18"/>
      <c r="H32" s="19"/>
      <c r="I32" s="19"/>
    </row>
    <row r="33" spans="1:9" s="4" customFormat="1">
      <c r="A33" s="14"/>
      <c r="B33" s="5"/>
      <c r="C33" s="15"/>
      <c r="D33" s="15"/>
      <c r="E33" s="16"/>
      <c r="F33" s="17"/>
      <c r="G33" s="18"/>
      <c r="H33" s="19"/>
      <c r="I33" s="19"/>
    </row>
    <row r="34" spans="1:9" s="4" customFormat="1" ht="15.05" customHeight="1">
      <c r="A34" s="8" t="s">
        <v>6</v>
      </c>
      <c r="B34" s="21" t="s">
        <v>393</v>
      </c>
      <c r="C34" s="42" t="s">
        <v>5</v>
      </c>
      <c r="D34" s="42">
        <v>8</v>
      </c>
      <c r="E34" s="114"/>
      <c r="F34" s="24">
        <f t="shared" ref="F34" si="0">+D34*E34</f>
        <v>0</v>
      </c>
      <c r="G34" s="18"/>
      <c r="H34" s="19"/>
      <c r="I34" s="19"/>
    </row>
    <row r="35" spans="1:9" s="4" customFormat="1">
      <c r="A35" s="14"/>
      <c r="B35" s="5" t="s">
        <v>396</v>
      </c>
      <c r="C35" s="42"/>
      <c r="D35" s="42"/>
      <c r="E35" s="24"/>
      <c r="F35" s="24"/>
      <c r="G35" s="18"/>
      <c r="H35" s="19"/>
      <c r="I35" s="19"/>
    </row>
    <row r="36" spans="1:9" s="4" customFormat="1">
      <c r="A36" s="14"/>
      <c r="B36" s="5" t="s">
        <v>395</v>
      </c>
      <c r="C36" s="42"/>
      <c r="D36" s="42"/>
      <c r="E36" s="24"/>
      <c r="F36" s="24"/>
      <c r="G36" s="18"/>
      <c r="H36" s="19"/>
      <c r="I36" s="19"/>
    </row>
    <row r="37" spans="1:9" s="4" customFormat="1">
      <c r="A37" s="14"/>
      <c r="B37" s="5" t="s">
        <v>390</v>
      </c>
      <c r="C37" s="42"/>
      <c r="D37" s="42"/>
      <c r="E37" s="24"/>
      <c r="F37" s="24"/>
      <c r="G37" s="18"/>
      <c r="H37" s="19"/>
      <c r="I37" s="19"/>
    </row>
    <row r="38" spans="1:9" s="4" customFormat="1" ht="26.3">
      <c r="A38" s="14"/>
      <c r="B38" s="5" t="s">
        <v>387</v>
      </c>
      <c r="C38" s="15"/>
      <c r="D38" s="15"/>
      <c r="E38" s="16"/>
      <c r="F38" s="17"/>
      <c r="G38" s="18"/>
      <c r="H38" s="19"/>
      <c r="I38" s="19"/>
    </row>
    <row r="39" spans="1:9" s="4" customFormat="1">
      <c r="A39" s="14"/>
      <c r="B39" s="5" t="s">
        <v>391</v>
      </c>
      <c r="C39" s="15"/>
      <c r="D39" s="15"/>
      <c r="E39" s="16"/>
      <c r="F39" s="17"/>
      <c r="G39" s="18"/>
      <c r="H39" s="19"/>
      <c r="I39" s="19"/>
    </row>
    <row r="40" spans="1:9" s="4" customFormat="1">
      <c r="A40" s="8"/>
      <c r="B40" s="21"/>
      <c r="C40" s="42"/>
      <c r="D40" s="42"/>
      <c r="E40" s="24"/>
      <c r="F40" s="24"/>
      <c r="G40" s="18"/>
      <c r="H40" s="19"/>
      <c r="I40" s="19"/>
    </row>
    <row r="41" spans="1:9" s="4" customFormat="1">
      <c r="A41" s="8" t="s">
        <v>3</v>
      </c>
      <c r="B41" s="21" t="s">
        <v>394</v>
      </c>
      <c r="C41" s="42" t="s">
        <v>5</v>
      </c>
      <c r="D41" s="42">
        <v>26</v>
      </c>
      <c r="E41" s="114"/>
      <c r="F41" s="24">
        <f>+D41*E41</f>
        <v>0</v>
      </c>
      <c r="G41" s="18"/>
      <c r="H41" s="19"/>
      <c r="I41" s="19"/>
    </row>
    <row r="42" spans="1:9" s="4" customFormat="1">
      <c r="A42" s="14"/>
      <c r="B42" s="5" t="s">
        <v>396</v>
      </c>
      <c r="C42" s="42"/>
      <c r="D42" s="42"/>
      <c r="E42" s="24"/>
      <c r="F42" s="24"/>
      <c r="G42" s="18"/>
      <c r="H42" s="19"/>
      <c r="I42" s="19"/>
    </row>
    <row r="43" spans="1:9" s="4" customFormat="1">
      <c r="A43" s="14"/>
      <c r="B43" s="5" t="s">
        <v>395</v>
      </c>
      <c r="C43" s="42"/>
      <c r="D43" s="42"/>
      <c r="E43" s="24"/>
      <c r="F43" s="24"/>
      <c r="G43" s="18"/>
      <c r="H43" s="19"/>
      <c r="I43" s="19"/>
    </row>
    <row r="44" spans="1:9" s="4" customFormat="1" ht="26.3">
      <c r="A44" s="14"/>
      <c r="B44" s="5" t="s">
        <v>387</v>
      </c>
      <c r="C44" s="15"/>
      <c r="D44" s="15"/>
      <c r="E44" s="16"/>
      <c r="F44" s="17"/>
      <c r="G44" s="18"/>
      <c r="H44" s="19"/>
      <c r="I44" s="19"/>
    </row>
    <row r="45" spans="1:9" s="4" customFormat="1">
      <c r="A45" s="14"/>
      <c r="B45" s="5" t="s">
        <v>391</v>
      </c>
      <c r="C45" s="15"/>
      <c r="D45" s="15"/>
      <c r="E45" s="16"/>
      <c r="F45" s="17"/>
      <c r="G45" s="18"/>
      <c r="H45" s="19"/>
      <c r="I45" s="19"/>
    </row>
    <row r="46" spans="1:9" s="4" customFormat="1">
      <c r="A46" s="14"/>
      <c r="B46" s="5"/>
      <c r="C46" s="15"/>
      <c r="D46" s="15"/>
      <c r="E46" s="16"/>
      <c r="F46" s="17"/>
      <c r="G46" s="18"/>
      <c r="H46" s="19"/>
      <c r="I46" s="19"/>
    </row>
    <row r="47" spans="1:9" s="4" customFormat="1">
      <c r="A47" s="8" t="s">
        <v>4</v>
      </c>
      <c r="B47" s="21" t="s">
        <v>398</v>
      </c>
      <c r="C47" s="42" t="s">
        <v>5</v>
      </c>
      <c r="D47" s="42">
        <v>198</v>
      </c>
      <c r="E47" s="114"/>
      <c r="F47" s="24">
        <f>+D47*E47</f>
        <v>0</v>
      </c>
      <c r="G47" s="18"/>
      <c r="H47" s="19"/>
      <c r="I47" s="19"/>
    </row>
    <row r="48" spans="1:9" s="4" customFormat="1">
      <c r="A48" s="14"/>
      <c r="B48" s="5" t="s">
        <v>397</v>
      </c>
      <c r="C48" s="42"/>
      <c r="D48" s="42"/>
      <c r="E48" s="24"/>
      <c r="F48" s="24"/>
      <c r="G48" s="18"/>
      <c r="H48" s="19"/>
      <c r="I48" s="19"/>
    </row>
    <row r="49" spans="1:9" s="4" customFormat="1">
      <c r="A49" s="14"/>
      <c r="B49" s="5" t="s">
        <v>395</v>
      </c>
      <c r="C49" s="42"/>
      <c r="D49" s="42"/>
      <c r="E49" s="24"/>
      <c r="F49" s="24"/>
      <c r="G49" s="18"/>
      <c r="H49" s="19"/>
      <c r="I49" s="19"/>
    </row>
    <row r="50" spans="1:9" s="4" customFormat="1" ht="26.3">
      <c r="A50" s="14"/>
      <c r="B50" s="5" t="s">
        <v>387</v>
      </c>
      <c r="C50" s="15"/>
      <c r="D50" s="15"/>
      <c r="E50" s="16"/>
      <c r="F50" s="17"/>
      <c r="G50" s="18"/>
      <c r="H50" s="19"/>
      <c r="I50" s="19"/>
    </row>
    <row r="51" spans="1:9" s="4" customFormat="1">
      <c r="A51" s="14"/>
      <c r="B51" s="5" t="s">
        <v>391</v>
      </c>
      <c r="C51" s="15"/>
      <c r="D51" s="15"/>
      <c r="E51" s="16"/>
      <c r="F51" s="17"/>
      <c r="G51" s="18"/>
      <c r="H51" s="19"/>
      <c r="I51" s="19"/>
    </row>
    <row r="52" spans="1:9" s="4" customFormat="1">
      <c r="A52" s="14"/>
      <c r="B52" s="5"/>
      <c r="C52" s="15"/>
      <c r="D52" s="15"/>
      <c r="E52" s="16"/>
      <c r="F52" s="17"/>
      <c r="G52" s="18"/>
      <c r="H52" s="19"/>
      <c r="I52" s="19"/>
    </row>
    <row r="53" spans="1:9" s="4" customFormat="1">
      <c r="A53" s="8" t="s">
        <v>7</v>
      </c>
      <c r="B53" s="21" t="s">
        <v>403</v>
      </c>
      <c r="C53" s="42" t="s">
        <v>5</v>
      </c>
      <c r="D53" s="42">
        <v>158</v>
      </c>
      <c r="E53" s="114"/>
      <c r="F53" s="24">
        <f>+D53*E53</f>
        <v>0</v>
      </c>
      <c r="G53" s="18"/>
      <c r="H53" s="19"/>
      <c r="I53" s="19"/>
    </row>
    <row r="54" spans="1:9" s="4" customFormat="1">
      <c r="A54" s="14"/>
      <c r="B54" s="5" t="s">
        <v>397</v>
      </c>
      <c r="C54" s="42"/>
      <c r="D54" s="42"/>
      <c r="E54" s="24"/>
      <c r="F54" s="24"/>
      <c r="G54" s="18"/>
      <c r="H54" s="19"/>
      <c r="I54" s="19"/>
    </row>
    <row r="55" spans="1:9" s="4" customFormat="1" ht="39.450000000000003">
      <c r="A55" s="14"/>
      <c r="B55" s="5" t="s">
        <v>412</v>
      </c>
      <c r="C55" s="42"/>
      <c r="D55" s="42"/>
      <c r="E55" s="24"/>
      <c r="F55" s="24"/>
      <c r="G55" s="18"/>
      <c r="H55" s="19"/>
      <c r="I55" s="19"/>
    </row>
    <row r="56" spans="1:9" s="4" customFormat="1" ht="26.3">
      <c r="A56" s="14"/>
      <c r="B56" s="5" t="s">
        <v>387</v>
      </c>
      <c r="C56" s="15"/>
      <c r="D56" s="15"/>
      <c r="E56" s="16"/>
      <c r="F56" s="17"/>
      <c r="G56" s="18"/>
      <c r="H56" s="19"/>
      <c r="I56" s="19"/>
    </row>
    <row r="57" spans="1:9" s="4" customFormat="1">
      <c r="A57" s="14"/>
      <c r="B57" s="5" t="s">
        <v>391</v>
      </c>
      <c r="C57" s="15"/>
      <c r="D57" s="15"/>
      <c r="E57" s="16"/>
      <c r="F57" s="17"/>
      <c r="G57" s="18"/>
      <c r="H57" s="19"/>
      <c r="I57" s="19"/>
    </row>
    <row r="58" spans="1:9" s="4" customFormat="1">
      <c r="A58" s="14"/>
      <c r="B58" s="5"/>
      <c r="C58" s="15"/>
      <c r="D58" s="15"/>
      <c r="E58" s="16"/>
      <c r="F58" s="17"/>
      <c r="G58" s="18"/>
      <c r="H58" s="19"/>
      <c r="I58" s="19"/>
    </row>
    <row r="59" spans="1:9" s="4" customFormat="1">
      <c r="A59" s="8" t="s">
        <v>8</v>
      </c>
      <c r="B59" s="21" t="s">
        <v>404</v>
      </c>
      <c r="C59" s="42" t="s">
        <v>5</v>
      </c>
      <c r="D59" s="42">
        <v>14</v>
      </c>
      <c r="E59" s="114"/>
      <c r="F59" s="24">
        <f>+D59*E59</f>
        <v>0</v>
      </c>
      <c r="G59" s="18"/>
      <c r="H59" s="19"/>
      <c r="I59" s="19"/>
    </row>
    <row r="60" spans="1:9" s="4" customFormat="1">
      <c r="A60" s="14"/>
      <c r="B60" s="5" t="s">
        <v>397</v>
      </c>
      <c r="C60" s="15"/>
      <c r="D60" s="15"/>
      <c r="E60" s="16"/>
      <c r="F60" s="17"/>
      <c r="G60" s="18"/>
      <c r="H60" s="19"/>
      <c r="I60" s="19"/>
    </row>
    <row r="61" spans="1:9" s="4" customFormat="1" ht="39.450000000000003">
      <c r="A61" s="14"/>
      <c r="B61" s="5" t="s">
        <v>413</v>
      </c>
      <c r="C61" s="15"/>
      <c r="D61" s="15"/>
      <c r="E61" s="16"/>
      <c r="F61" s="17"/>
      <c r="G61" s="18"/>
      <c r="H61" s="19"/>
      <c r="I61" s="19"/>
    </row>
    <row r="62" spans="1:9" s="4" customFormat="1" ht="26.3">
      <c r="A62" s="14"/>
      <c r="B62" s="5" t="s">
        <v>399</v>
      </c>
      <c r="C62" s="15"/>
      <c r="D62" s="15"/>
      <c r="E62" s="16"/>
      <c r="F62" s="17"/>
      <c r="G62" s="18"/>
      <c r="H62" s="19"/>
      <c r="I62" s="19"/>
    </row>
    <row r="63" spans="1:9" s="4" customFormat="1">
      <c r="A63" s="14"/>
      <c r="B63" s="5" t="s">
        <v>400</v>
      </c>
      <c r="C63" s="15"/>
      <c r="D63" s="15"/>
      <c r="E63" s="16"/>
      <c r="F63" s="17"/>
      <c r="G63" s="18"/>
      <c r="H63" s="19"/>
      <c r="I63" s="19"/>
    </row>
    <row r="64" spans="1:9" s="4" customFormat="1">
      <c r="A64" s="14"/>
      <c r="B64" s="5"/>
      <c r="C64" s="15"/>
      <c r="D64" s="15"/>
      <c r="E64" s="16"/>
      <c r="F64" s="17"/>
      <c r="G64" s="18"/>
      <c r="H64" s="19"/>
      <c r="I64" s="19"/>
    </row>
    <row r="65" spans="1:9" s="4" customFormat="1" ht="26.3">
      <c r="A65" s="14" t="s">
        <v>9</v>
      </c>
      <c r="B65" s="7" t="s">
        <v>453</v>
      </c>
      <c r="C65" s="42" t="s">
        <v>5</v>
      </c>
      <c r="D65" s="42">
        <v>3</v>
      </c>
      <c r="E65" s="114"/>
      <c r="F65" s="24">
        <f>+D65*E65</f>
        <v>0</v>
      </c>
      <c r="G65" s="18"/>
      <c r="H65" s="19"/>
      <c r="I65" s="19"/>
    </row>
    <row r="66" spans="1:9" s="4" customFormat="1" ht="65.75">
      <c r="A66" s="14"/>
      <c r="B66" s="5" t="s">
        <v>401</v>
      </c>
      <c r="C66" s="15"/>
      <c r="D66" s="15"/>
      <c r="E66" s="16"/>
      <c r="F66" s="17"/>
      <c r="G66" s="18"/>
      <c r="H66" s="19"/>
      <c r="I66" s="19"/>
    </row>
    <row r="67" spans="1:9" s="4" customFormat="1">
      <c r="A67" s="14"/>
      <c r="B67" s="5" t="s">
        <v>402</v>
      </c>
      <c r="C67" s="15"/>
      <c r="D67" s="15"/>
      <c r="E67" s="16"/>
      <c r="F67" s="17"/>
      <c r="G67" s="18"/>
      <c r="H67" s="19"/>
      <c r="I67" s="19"/>
    </row>
    <row r="68" spans="1:9" s="4" customFormat="1">
      <c r="A68" s="14"/>
      <c r="B68" s="5"/>
      <c r="C68" s="15"/>
      <c r="D68" s="15"/>
      <c r="E68" s="16"/>
      <c r="F68" s="17"/>
      <c r="G68" s="18"/>
      <c r="H68" s="19"/>
      <c r="I68" s="19"/>
    </row>
    <row r="69" spans="1:9" s="4" customFormat="1">
      <c r="A69" s="8" t="s">
        <v>10</v>
      </c>
      <c r="B69" s="21" t="s">
        <v>405</v>
      </c>
      <c r="C69" s="42" t="s">
        <v>5</v>
      </c>
      <c r="D69" s="42">
        <v>54</v>
      </c>
      <c r="E69" s="114"/>
      <c r="F69" s="24">
        <f>+D69*E69</f>
        <v>0</v>
      </c>
      <c r="G69" s="18"/>
      <c r="H69" s="19"/>
      <c r="I69" s="19"/>
    </row>
    <row r="70" spans="1:9" s="4" customFormat="1">
      <c r="A70" s="14"/>
      <c r="B70" s="5" t="s">
        <v>406</v>
      </c>
      <c r="C70" s="42"/>
      <c r="D70" s="42"/>
      <c r="E70" s="24"/>
      <c r="F70" s="24"/>
      <c r="G70" s="18"/>
      <c r="H70" s="19"/>
      <c r="I70" s="19"/>
    </row>
    <row r="71" spans="1:9" s="4" customFormat="1" ht="39.450000000000003">
      <c r="A71" s="14"/>
      <c r="B71" s="5" t="s">
        <v>412</v>
      </c>
      <c r="C71" s="42"/>
      <c r="D71" s="42"/>
      <c r="E71" s="24"/>
      <c r="F71" s="24"/>
      <c r="G71" s="18"/>
      <c r="H71" s="19"/>
      <c r="I71" s="19"/>
    </row>
    <row r="72" spans="1:9" s="4" customFormat="1" ht="26.3">
      <c r="A72" s="14"/>
      <c r="B72" s="5" t="s">
        <v>387</v>
      </c>
      <c r="C72" s="15"/>
      <c r="D72" s="15"/>
      <c r="E72" s="16"/>
      <c r="F72" s="17"/>
      <c r="G72" s="18"/>
      <c r="H72" s="19"/>
      <c r="I72" s="19"/>
    </row>
    <row r="73" spans="1:9" s="4" customFormat="1">
      <c r="A73" s="14"/>
      <c r="B73" s="5" t="s">
        <v>391</v>
      </c>
      <c r="C73" s="15"/>
      <c r="D73" s="15"/>
      <c r="E73" s="16"/>
      <c r="F73" s="17"/>
      <c r="G73" s="18"/>
      <c r="H73" s="19"/>
      <c r="I73" s="19"/>
    </row>
    <row r="74" spans="1:9" s="4" customFormat="1">
      <c r="A74" s="14"/>
      <c r="B74" s="5"/>
      <c r="C74" s="15"/>
      <c r="D74" s="15"/>
      <c r="E74" s="16"/>
      <c r="F74" s="17"/>
      <c r="G74" s="18"/>
      <c r="H74" s="19"/>
      <c r="I74" s="19"/>
    </row>
    <row r="75" spans="1:9" s="4" customFormat="1" ht="26.3">
      <c r="A75" s="14" t="s">
        <v>11</v>
      </c>
      <c r="B75" s="7" t="s">
        <v>454</v>
      </c>
      <c r="G75" s="18"/>
      <c r="H75" s="19"/>
      <c r="I75" s="19"/>
    </row>
    <row r="76" spans="1:9" s="4" customFormat="1">
      <c r="A76" s="14"/>
      <c r="B76" s="5" t="s">
        <v>377</v>
      </c>
      <c r="C76" s="15"/>
      <c r="D76" s="15"/>
      <c r="E76" s="16"/>
      <c r="F76" s="17"/>
      <c r="G76" s="18"/>
      <c r="H76" s="19"/>
      <c r="I76" s="19"/>
    </row>
    <row r="77" spans="1:9" s="4" customFormat="1" ht="158.4" customHeight="1">
      <c r="A77" s="14"/>
      <c r="B77" s="5" t="s">
        <v>407</v>
      </c>
      <c r="C77" s="15"/>
      <c r="D77" s="15"/>
      <c r="E77" s="16"/>
      <c r="F77" s="17"/>
      <c r="G77" s="18"/>
      <c r="H77" s="19"/>
      <c r="I77" s="19"/>
    </row>
    <row r="78" spans="1:9" s="4" customFormat="1" ht="26.3">
      <c r="A78" s="14"/>
      <c r="B78" s="5" t="s">
        <v>384</v>
      </c>
      <c r="C78" s="15"/>
      <c r="D78" s="15"/>
      <c r="E78" s="16"/>
      <c r="F78" s="17"/>
      <c r="G78" s="18"/>
      <c r="H78" s="19"/>
      <c r="I78" s="19"/>
    </row>
    <row r="79" spans="1:9" s="4" customFormat="1" ht="26.3">
      <c r="A79" s="14"/>
      <c r="B79" s="5" t="s">
        <v>95</v>
      </c>
      <c r="C79" s="15"/>
      <c r="D79" s="15"/>
      <c r="E79" s="16"/>
      <c r="F79" s="17"/>
      <c r="G79" s="18"/>
      <c r="H79" s="19"/>
      <c r="I79" s="19"/>
    </row>
    <row r="80" spans="1:9" s="4" customFormat="1" ht="26.3">
      <c r="A80" s="14"/>
      <c r="B80" s="5" t="s">
        <v>382</v>
      </c>
      <c r="C80" s="15"/>
      <c r="D80" s="15"/>
      <c r="E80" s="16"/>
      <c r="F80" s="17"/>
      <c r="G80" s="18"/>
      <c r="H80" s="19"/>
      <c r="I80" s="19"/>
    </row>
    <row r="81" spans="1:9" s="4" customFormat="1">
      <c r="A81" s="14"/>
      <c r="B81" s="5" t="s">
        <v>409</v>
      </c>
      <c r="C81" s="42" t="s">
        <v>5</v>
      </c>
      <c r="D81" s="42">
        <v>6</v>
      </c>
      <c r="E81" s="114"/>
      <c r="F81" s="24">
        <f>+D81*E81</f>
        <v>0</v>
      </c>
      <c r="G81" s="18"/>
      <c r="H81" s="19"/>
      <c r="I81" s="19"/>
    </row>
    <row r="82" spans="1:9" s="4" customFormat="1">
      <c r="A82" s="14"/>
      <c r="B82" s="5"/>
      <c r="C82" s="15"/>
      <c r="D82" s="15"/>
      <c r="E82" s="16"/>
      <c r="F82" s="17"/>
      <c r="G82" s="18"/>
      <c r="H82" s="19"/>
      <c r="I82" s="19"/>
    </row>
    <row r="83" spans="1:9" s="4" customFormat="1">
      <c r="A83" s="14" t="s">
        <v>12</v>
      </c>
      <c r="B83" s="7" t="s">
        <v>410</v>
      </c>
      <c r="C83" s="42" t="s">
        <v>5</v>
      </c>
      <c r="D83" s="42">
        <v>53</v>
      </c>
      <c r="E83" s="114"/>
      <c r="F83" s="24">
        <f>+D83*E83</f>
        <v>0</v>
      </c>
      <c r="G83" s="18"/>
      <c r="H83" s="19"/>
      <c r="I83" s="19"/>
    </row>
    <row r="84" spans="1:9" s="4" customFormat="1">
      <c r="A84" s="14"/>
      <c r="B84" s="5" t="s">
        <v>377</v>
      </c>
      <c r="C84" s="15"/>
      <c r="D84" s="15"/>
      <c r="E84" s="16"/>
      <c r="F84" s="17"/>
      <c r="G84" s="18"/>
      <c r="H84" s="19"/>
      <c r="I84" s="19"/>
    </row>
    <row r="85" spans="1:9" s="4" customFormat="1" ht="78.900000000000006">
      <c r="A85" s="14"/>
      <c r="B85" s="5" t="s">
        <v>416</v>
      </c>
      <c r="C85" s="15"/>
      <c r="D85" s="15"/>
      <c r="E85" s="16"/>
      <c r="F85" s="17"/>
      <c r="G85" s="18"/>
      <c r="H85" s="19"/>
      <c r="I85" s="19"/>
    </row>
    <row r="86" spans="1:9" s="4" customFormat="1" ht="26.3">
      <c r="A86" s="14"/>
      <c r="B86" s="5" t="s">
        <v>414</v>
      </c>
      <c r="C86" s="15"/>
      <c r="D86" s="15"/>
      <c r="E86" s="16"/>
      <c r="F86" s="17"/>
      <c r="G86" s="18"/>
      <c r="H86" s="19"/>
      <c r="I86" s="19"/>
    </row>
    <row r="87" spans="1:9" s="4" customFormat="1">
      <c r="A87" s="14"/>
      <c r="B87" s="5" t="s">
        <v>415</v>
      </c>
      <c r="C87" s="15"/>
      <c r="D87" s="15"/>
      <c r="E87" s="16"/>
      <c r="F87" s="17"/>
      <c r="G87" s="18"/>
      <c r="H87" s="19"/>
      <c r="I87" s="19"/>
    </row>
    <row r="88" spans="1:9" s="4" customFormat="1" ht="26.3">
      <c r="A88" s="14"/>
      <c r="B88" s="5" t="s">
        <v>417</v>
      </c>
      <c r="C88" s="15"/>
      <c r="D88" s="15"/>
      <c r="E88" s="16"/>
      <c r="F88" s="17"/>
      <c r="G88" s="18"/>
      <c r="H88" s="19"/>
      <c r="I88" s="19"/>
    </row>
    <row r="89" spans="1:9" s="4" customFormat="1">
      <c r="A89" s="14"/>
      <c r="B89" s="5"/>
      <c r="C89" s="15"/>
      <c r="D89" s="15"/>
      <c r="E89" s="16"/>
      <c r="F89" s="17"/>
      <c r="G89" s="18"/>
      <c r="H89" s="19"/>
      <c r="I89" s="19"/>
    </row>
    <row r="90" spans="1:9" s="4" customFormat="1" ht="15.65" customHeight="1">
      <c r="A90" s="14" t="s">
        <v>13</v>
      </c>
      <c r="B90" s="7" t="s">
        <v>418</v>
      </c>
      <c r="C90" s="42" t="s">
        <v>5</v>
      </c>
      <c r="D90" s="42">
        <v>1</v>
      </c>
      <c r="E90" s="24">
        <f>SUM(F10:F88)*0.05</f>
        <v>0</v>
      </c>
      <c r="F90" s="24">
        <f>E90</f>
        <v>0</v>
      </c>
      <c r="G90" s="18"/>
      <c r="H90" s="19"/>
      <c r="I90" s="19"/>
    </row>
    <row r="91" spans="1:9" s="4" customFormat="1">
      <c r="A91" s="14"/>
      <c r="B91" s="5" t="s">
        <v>419</v>
      </c>
      <c r="C91" s="15"/>
      <c r="D91" s="15"/>
      <c r="E91" s="16"/>
      <c r="F91" s="17"/>
      <c r="G91" s="18"/>
      <c r="H91" s="19"/>
      <c r="I91" s="19"/>
    </row>
    <row r="92" spans="1:9" s="4" customFormat="1">
      <c r="A92" s="14"/>
      <c r="B92" s="5" t="s">
        <v>572</v>
      </c>
      <c r="C92" s="15"/>
      <c r="D92" s="15"/>
      <c r="E92" s="16"/>
      <c r="F92" s="17"/>
      <c r="G92" s="18"/>
      <c r="H92" s="19"/>
      <c r="I92" s="19"/>
    </row>
    <row r="93" spans="1:9" s="4" customFormat="1" ht="13.8" thickBot="1">
      <c r="A93" s="14"/>
      <c r="B93" s="5"/>
      <c r="C93" s="42"/>
      <c r="D93" s="42"/>
      <c r="E93" s="24"/>
      <c r="F93" s="24"/>
      <c r="G93" s="18"/>
      <c r="H93" s="19"/>
      <c r="I93" s="19"/>
    </row>
    <row r="94" spans="1:9" s="4" customFormat="1" ht="16.3" thickBot="1">
      <c r="A94" s="26"/>
      <c r="B94" s="27" t="s">
        <v>375</v>
      </c>
      <c r="C94" s="28"/>
      <c r="D94" s="28"/>
      <c r="E94" s="29"/>
      <c r="F94" s="30">
        <f>SUM(F10:F93)</f>
        <v>0</v>
      </c>
    </row>
  </sheetData>
  <sheetProtection algorithmName="SHA-512" hashValue="dcPEMN3o++HS4VUbTuOOkyv1TifADlmZsTJsKMr91hq2shJBcJi+819EP9iiFGve++YHEpFcS/TaFQAofneIPg==" saltValue="irwM5XxuE+cWKFAntnAOaQ=="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rowBreaks count="2" manualBreakCount="2">
    <brk id="33" max="5" man="1"/>
    <brk id="74"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B1E46-30C1-4621-95D6-368F01EB782A}">
  <dimension ref="A1:I93"/>
  <sheetViews>
    <sheetView view="pageBreakPreview" topLeftCell="A81" zoomScale="130" zoomScaleNormal="100" zoomScaleSheetLayoutView="130" workbookViewId="0">
      <selection activeCell="E98" sqref="E98"/>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433</v>
      </c>
      <c r="B1" s="37" t="s">
        <v>434</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45"/>
      <c r="D4" s="45"/>
      <c r="E4" s="45"/>
      <c r="F4" s="45"/>
    </row>
    <row r="5" spans="1:9" s="9" customFormat="1">
      <c r="B5" s="44"/>
      <c r="C5" s="25"/>
      <c r="D5" s="25"/>
      <c r="E5" s="25"/>
      <c r="F5" s="25"/>
    </row>
    <row r="6" spans="1:9" s="9" customFormat="1" ht="26.3">
      <c r="A6" s="31" t="s">
        <v>16</v>
      </c>
      <c r="B6" s="32" t="s">
        <v>17</v>
      </c>
      <c r="C6" s="33" t="s">
        <v>15</v>
      </c>
      <c r="D6" s="33" t="s">
        <v>19</v>
      </c>
      <c r="E6" s="34" t="s">
        <v>20</v>
      </c>
      <c r="F6" s="35" t="s">
        <v>18</v>
      </c>
    </row>
    <row r="7" spans="1:9" s="10" customFormat="1" ht="15.05" customHeight="1">
      <c r="A7" s="9"/>
      <c r="B7" s="13"/>
      <c r="C7" s="12"/>
      <c r="D7" s="12"/>
      <c r="E7" s="12"/>
      <c r="F7" s="12"/>
    </row>
    <row r="8" spans="1:9" s="4" customFormat="1">
      <c r="A8" s="8"/>
      <c r="B8" s="21" t="s">
        <v>439</v>
      </c>
      <c r="C8" s="6"/>
      <c r="D8" s="6"/>
      <c r="E8" s="1"/>
      <c r="F8" s="2"/>
    </row>
    <row r="9" spans="1:9" s="4" customFormat="1">
      <c r="A9" s="8"/>
      <c r="B9" s="7" t="s">
        <v>441</v>
      </c>
      <c r="C9" s="6"/>
      <c r="D9" s="6"/>
      <c r="E9" s="1"/>
      <c r="F9" s="2"/>
    </row>
    <row r="10" spans="1:9" s="4" customFormat="1">
      <c r="A10" s="14"/>
      <c r="B10" s="5" t="s">
        <v>435</v>
      </c>
      <c r="C10" s="15"/>
      <c r="D10" s="15"/>
      <c r="E10" s="16"/>
      <c r="F10" s="17"/>
      <c r="G10" s="18"/>
      <c r="H10" s="19"/>
      <c r="I10" s="19"/>
    </row>
    <row r="11" spans="1:9" s="4" customFormat="1" ht="131.5">
      <c r="A11" s="14"/>
      <c r="B11" s="5" t="s">
        <v>440</v>
      </c>
      <c r="C11" s="15"/>
      <c r="D11" s="15"/>
      <c r="E11" s="16"/>
      <c r="F11" s="17"/>
      <c r="G11" s="18"/>
      <c r="H11" s="19"/>
      <c r="I11" s="19"/>
    </row>
    <row r="12" spans="1:9" s="4" customFormat="1" ht="26.3">
      <c r="A12" s="14"/>
      <c r="B12" s="5" t="s">
        <v>95</v>
      </c>
      <c r="C12" s="15"/>
      <c r="D12" s="15"/>
      <c r="E12" s="16"/>
      <c r="F12" s="17"/>
      <c r="G12" s="18"/>
      <c r="H12" s="19"/>
      <c r="I12" s="19"/>
    </row>
    <row r="13" spans="1:9" s="4" customFormat="1">
      <c r="A13" s="14"/>
      <c r="B13" s="5" t="s">
        <v>438</v>
      </c>
      <c r="C13" s="15"/>
      <c r="D13" s="15"/>
      <c r="E13" s="16"/>
      <c r="F13" s="17"/>
      <c r="G13" s="18"/>
      <c r="H13" s="19"/>
      <c r="I13" s="19"/>
    </row>
    <row r="14" spans="1:9" s="4" customFormat="1">
      <c r="A14" s="14"/>
      <c r="B14" s="5"/>
      <c r="C14" s="42"/>
      <c r="D14" s="42"/>
      <c r="E14" s="24"/>
      <c r="F14" s="24"/>
      <c r="G14" s="18"/>
      <c r="H14" s="19"/>
      <c r="I14" s="19"/>
    </row>
    <row r="15" spans="1:9" s="4" customFormat="1">
      <c r="A15" s="8" t="s">
        <v>1</v>
      </c>
      <c r="B15" s="21" t="s">
        <v>508</v>
      </c>
      <c r="C15" s="42"/>
      <c r="D15" s="42"/>
      <c r="E15" s="24"/>
      <c r="F15" s="24"/>
      <c r="G15" s="18"/>
      <c r="H15" s="19"/>
      <c r="I15" s="19"/>
    </row>
    <row r="16" spans="1:9" s="4" customFormat="1">
      <c r="A16" s="14"/>
      <c r="B16" s="5" t="s">
        <v>437</v>
      </c>
      <c r="C16" s="42" t="s">
        <v>0</v>
      </c>
      <c r="D16" s="42">
        <v>2</v>
      </c>
      <c r="E16" s="114"/>
      <c r="F16" s="24">
        <f>+D16*E16</f>
        <v>0</v>
      </c>
      <c r="G16" s="18"/>
      <c r="H16" s="19"/>
      <c r="I16" s="19"/>
    </row>
    <row r="17" spans="1:9" s="4" customFormat="1">
      <c r="A17" s="14"/>
      <c r="B17" s="5"/>
      <c r="C17" s="42"/>
      <c r="D17" s="42"/>
      <c r="E17" s="24"/>
      <c r="F17" s="24"/>
      <c r="G17" s="18"/>
      <c r="H17" s="19"/>
      <c r="I17" s="19"/>
    </row>
    <row r="18" spans="1:9" s="4" customFormat="1" ht="16.3" customHeight="1">
      <c r="A18" s="8" t="s">
        <v>2</v>
      </c>
      <c r="B18" s="21" t="s">
        <v>507</v>
      </c>
      <c r="C18" s="42"/>
      <c r="D18" s="42"/>
      <c r="E18" s="24"/>
      <c r="F18" s="24"/>
      <c r="G18" s="18"/>
      <c r="H18" s="19"/>
      <c r="I18" s="19"/>
    </row>
    <row r="19" spans="1:9" s="4" customFormat="1" ht="26.3">
      <c r="A19" s="14"/>
      <c r="B19" s="5" t="s">
        <v>442</v>
      </c>
      <c r="C19" s="42" t="s">
        <v>0</v>
      </c>
      <c r="D19" s="42">
        <v>18</v>
      </c>
      <c r="E19" s="114"/>
      <c r="F19" s="24">
        <f>+D19*E19</f>
        <v>0</v>
      </c>
      <c r="G19" s="18"/>
      <c r="H19" s="19"/>
      <c r="I19" s="19"/>
    </row>
    <row r="20" spans="1:9" s="4" customFormat="1">
      <c r="A20" s="14"/>
      <c r="B20" s="5"/>
      <c r="C20" s="42"/>
      <c r="D20" s="42"/>
      <c r="E20" s="24"/>
      <c r="F20" s="24"/>
      <c r="G20" s="18"/>
      <c r="H20" s="19"/>
      <c r="I20" s="19"/>
    </row>
    <row r="21" spans="1:9" s="4" customFormat="1">
      <c r="A21" s="14"/>
      <c r="B21" s="21" t="s">
        <v>446</v>
      </c>
      <c r="C21" s="42"/>
      <c r="D21" s="42"/>
      <c r="E21" s="24"/>
      <c r="F21" s="24"/>
      <c r="G21" s="18"/>
      <c r="H21" s="19"/>
      <c r="I21" s="19"/>
    </row>
    <row r="22" spans="1:9" s="4" customFormat="1">
      <c r="A22" s="14"/>
      <c r="B22" s="7" t="s">
        <v>443</v>
      </c>
      <c r="C22" s="42"/>
      <c r="D22" s="42"/>
      <c r="E22" s="24"/>
      <c r="F22" s="24"/>
      <c r="G22" s="18"/>
      <c r="H22" s="19"/>
      <c r="I22" s="19"/>
    </row>
    <row r="23" spans="1:9" s="4" customFormat="1">
      <c r="A23" s="14"/>
      <c r="B23" s="5" t="s">
        <v>444</v>
      </c>
      <c r="C23" s="42"/>
      <c r="D23" s="42"/>
      <c r="E23" s="24"/>
      <c r="F23" s="24"/>
      <c r="G23" s="18"/>
      <c r="H23" s="19"/>
      <c r="I23" s="19"/>
    </row>
    <row r="24" spans="1:9" s="4" customFormat="1" ht="92.05">
      <c r="A24" s="14"/>
      <c r="B24" s="5" t="s">
        <v>452</v>
      </c>
      <c r="C24" s="42"/>
      <c r="D24" s="42"/>
      <c r="E24" s="24"/>
      <c r="F24" s="24"/>
      <c r="G24" s="18"/>
      <c r="H24" s="19"/>
      <c r="I24" s="19"/>
    </row>
    <row r="25" spans="1:9" s="4" customFormat="1" ht="28.2" customHeight="1">
      <c r="A25" s="14"/>
      <c r="B25" s="90" t="s">
        <v>451</v>
      </c>
      <c r="C25" s="42"/>
      <c r="D25" s="42"/>
      <c r="E25" s="24"/>
      <c r="F25" s="24"/>
      <c r="G25" s="18"/>
      <c r="H25" s="19"/>
      <c r="I25" s="19"/>
    </row>
    <row r="26" spans="1:9" s="4" customFormat="1" ht="26.3">
      <c r="A26" s="14"/>
      <c r="B26" s="5" t="s">
        <v>95</v>
      </c>
      <c r="C26" s="42"/>
      <c r="D26" s="42"/>
      <c r="E26" s="24"/>
      <c r="F26" s="24"/>
      <c r="G26" s="18"/>
      <c r="H26" s="19"/>
      <c r="I26" s="19"/>
    </row>
    <row r="27" spans="1:9" s="4" customFormat="1">
      <c r="A27" s="14"/>
      <c r="B27" s="5" t="s">
        <v>445</v>
      </c>
      <c r="C27" s="42"/>
      <c r="D27" s="42"/>
      <c r="E27" s="24"/>
      <c r="F27" s="24"/>
      <c r="G27" s="18"/>
      <c r="H27" s="19"/>
      <c r="I27" s="19"/>
    </row>
    <row r="28" spans="1:9" s="4" customFormat="1">
      <c r="A28" s="14"/>
      <c r="B28" s="5"/>
      <c r="C28" s="42"/>
      <c r="D28" s="42"/>
      <c r="E28" s="24"/>
      <c r="F28" s="24"/>
      <c r="G28" s="18"/>
      <c r="H28" s="19"/>
      <c r="I28" s="19"/>
    </row>
    <row r="29" spans="1:9" s="4" customFormat="1">
      <c r="A29" s="8" t="s">
        <v>6</v>
      </c>
      <c r="B29" s="21" t="s">
        <v>503</v>
      </c>
      <c r="C29" s="42"/>
      <c r="D29" s="42"/>
      <c r="E29" s="24"/>
      <c r="F29" s="24"/>
      <c r="G29" s="18"/>
      <c r="H29" s="19"/>
      <c r="I29" s="19"/>
    </row>
    <row r="30" spans="1:9" s="4" customFormat="1">
      <c r="A30" s="14"/>
      <c r="B30" s="5" t="s">
        <v>447</v>
      </c>
      <c r="C30" s="42" t="s">
        <v>0</v>
      </c>
      <c r="D30" s="42">
        <v>1</v>
      </c>
      <c r="E30" s="114"/>
      <c r="F30" s="24">
        <f>+D30*E30</f>
        <v>0</v>
      </c>
      <c r="G30" s="18"/>
      <c r="H30" s="19"/>
      <c r="I30" s="19"/>
    </row>
    <row r="31" spans="1:9" s="4" customFormat="1">
      <c r="A31" s="14"/>
      <c r="B31" s="5"/>
      <c r="C31" s="42"/>
      <c r="D31" s="42"/>
      <c r="E31" s="24"/>
      <c r="F31" s="24"/>
      <c r="G31" s="18"/>
      <c r="H31" s="19"/>
      <c r="I31" s="19"/>
    </row>
    <row r="32" spans="1:9" s="4" customFormat="1">
      <c r="A32" s="8" t="s">
        <v>3</v>
      </c>
      <c r="B32" s="21" t="s">
        <v>504</v>
      </c>
      <c r="C32" s="42"/>
      <c r="D32" s="42"/>
      <c r="E32" s="24"/>
      <c r="F32" s="24"/>
      <c r="G32" s="18"/>
      <c r="H32" s="19"/>
      <c r="I32" s="19"/>
    </row>
    <row r="33" spans="1:9" s="4" customFormat="1">
      <c r="A33" s="14"/>
      <c r="B33" s="5" t="s">
        <v>449</v>
      </c>
      <c r="C33" s="42" t="s">
        <v>0</v>
      </c>
      <c r="D33" s="42">
        <v>1</v>
      </c>
      <c r="E33" s="114"/>
      <c r="F33" s="24">
        <f>+D33*E33</f>
        <v>0</v>
      </c>
      <c r="G33" s="18"/>
      <c r="H33" s="19"/>
      <c r="I33" s="19"/>
    </row>
    <row r="34" spans="1:9" s="4" customFormat="1">
      <c r="A34" s="14"/>
      <c r="B34" s="5"/>
      <c r="C34" s="42"/>
      <c r="D34" s="42"/>
      <c r="E34" s="24"/>
      <c r="F34" s="24"/>
      <c r="G34" s="18"/>
      <c r="H34" s="19"/>
      <c r="I34" s="19"/>
    </row>
    <row r="35" spans="1:9" s="4" customFormat="1">
      <c r="A35" s="8" t="s">
        <v>4</v>
      </c>
      <c r="B35" s="21" t="s">
        <v>505</v>
      </c>
      <c r="C35" s="42"/>
      <c r="D35" s="42"/>
      <c r="E35" s="24"/>
      <c r="F35" s="24"/>
      <c r="G35" s="18"/>
      <c r="H35" s="19"/>
      <c r="I35" s="19"/>
    </row>
    <row r="36" spans="1:9" s="4" customFormat="1">
      <c r="A36" s="14"/>
      <c r="B36" s="5" t="s">
        <v>450</v>
      </c>
      <c r="C36" s="42" t="s">
        <v>0</v>
      </c>
      <c r="D36" s="42">
        <v>1</v>
      </c>
      <c r="E36" s="114"/>
      <c r="F36" s="24">
        <f>+D36*E36</f>
        <v>0</v>
      </c>
      <c r="G36" s="18"/>
      <c r="H36" s="19"/>
      <c r="I36" s="19"/>
    </row>
    <row r="37" spans="1:9" s="4" customFormat="1">
      <c r="A37" s="14"/>
      <c r="B37" s="5"/>
      <c r="C37" s="42"/>
      <c r="D37" s="42"/>
      <c r="E37" s="24"/>
      <c r="F37" s="24"/>
      <c r="G37" s="18"/>
      <c r="H37" s="19"/>
      <c r="I37" s="19"/>
    </row>
    <row r="38" spans="1:9" s="4" customFormat="1">
      <c r="A38" s="8" t="s">
        <v>7</v>
      </c>
      <c r="B38" s="21" t="s">
        <v>506</v>
      </c>
      <c r="C38" s="42"/>
      <c r="D38" s="42"/>
      <c r="E38" s="24"/>
      <c r="F38" s="24"/>
      <c r="G38" s="18"/>
      <c r="H38" s="19"/>
      <c r="I38" s="19"/>
    </row>
    <row r="39" spans="1:9" s="4" customFormat="1">
      <c r="A39" s="14"/>
      <c r="B39" s="5" t="s">
        <v>448</v>
      </c>
      <c r="C39" s="42" t="s">
        <v>0</v>
      </c>
      <c r="D39" s="42">
        <v>1</v>
      </c>
      <c r="E39" s="114"/>
      <c r="F39" s="24">
        <f>+D39*E39</f>
        <v>0</v>
      </c>
      <c r="G39" s="18"/>
      <c r="H39" s="19"/>
      <c r="I39" s="19"/>
    </row>
    <row r="40" spans="1:9" s="4" customFormat="1">
      <c r="A40" s="14"/>
      <c r="B40" s="5"/>
      <c r="C40" s="42"/>
      <c r="D40" s="42"/>
      <c r="E40" s="24"/>
      <c r="F40" s="24"/>
      <c r="G40" s="18"/>
      <c r="H40" s="19"/>
      <c r="I40" s="19"/>
    </row>
    <row r="41" spans="1:9" s="4" customFormat="1">
      <c r="A41" s="14" t="s">
        <v>8</v>
      </c>
      <c r="B41" s="7" t="s">
        <v>463</v>
      </c>
      <c r="C41" s="42"/>
      <c r="D41" s="42"/>
      <c r="E41" s="24"/>
      <c r="F41" s="24"/>
      <c r="G41" s="18"/>
      <c r="H41" s="19"/>
      <c r="I41" s="19"/>
    </row>
    <row r="42" spans="1:9" s="4" customFormat="1" ht="12.55" customHeight="1">
      <c r="A42" s="14"/>
      <c r="B42" s="5" t="s">
        <v>461</v>
      </c>
      <c r="C42" s="42"/>
      <c r="D42" s="42"/>
      <c r="E42" s="24"/>
      <c r="F42" s="24"/>
      <c r="G42" s="18"/>
      <c r="H42" s="19"/>
      <c r="I42" s="19"/>
    </row>
    <row r="43" spans="1:9" s="4" customFormat="1" ht="65.75">
      <c r="A43" s="14"/>
      <c r="B43" s="5" t="s">
        <v>471</v>
      </c>
      <c r="C43" s="42"/>
      <c r="D43" s="42"/>
      <c r="E43" s="24"/>
      <c r="F43" s="24"/>
      <c r="G43" s="18"/>
      <c r="H43" s="19"/>
      <c r="I43" s="19"/>
    </row>
    <row r="44" spans="1:9" ht="26.3">
      <c r="B44" s="5" t="s">
        <v>462</v>
      </c>
    </row>
    <row r="45" spans="1:9" s="4" customFormat="1">
      <c r="A45" s="14"/>
      <c r="B45" s="5" t="s">
        <v>472</v>
      </c>
      <c r="C45" s="42"/>
      <c r="D45" s="42"/>
      <c r="E45" s="24"/>
      <c r="F45" s="24"/>
      <c r="G45" s="18"/>
      <c r="H45" s="19"/>
      <c r="I45" s="19"/>
    </row>
    <row r="46" spans="1:9" s="4" customFormat="1">
      <c r="A46" s="14"/>
      <c r="B46" s="5" t="s">
        <v>464</v>
      </c>
      <c r="C46" s="42" t="s">
        <v>5</v>
      </c>
      <c r="D46" s="42">
        <v>1</v>
      </c>
      <c r="E46" s="114"/>
      <c r="F46" s="24">
        <f>+D46*E46</f>
        <v>0</v>
      </c>
      <c r="G46" s="18"/>
      <c r="H46" s="19"/>
      <c r="I46" s="19"/>
    </row>
    <row r="47" spans="1:9" s="4" customFormat="1">
      <c r="A47" s="14"/>
      <c r="B47" s="5"/>
      <c r="C47" s="42"/>
      <c r="D47" s="42"/>
      <c r="E47" s="24"/>
      <c r="F47" s="24"/>
      <c r="G47" s="18"/>
      <c r="H47" s="19"/>
      <c r="I47" s="19"/>
    </row>
    <row r="48" spans="1:9" s="4" customFormat="1">
      <c r="A48" s="14" t="s">
        <v>9</v>
      </c>
      <c r="B48" s="7" t="s">
        <v>469</v>
      </c>
      <c r="C48" s="42"/>
      <c r="D48" s="42"/>
      <c r="E48" s="24"/>
      <c r="F48" s="24"/>
      <c r="G48" s="18"/>
      <c r="H48" s="19"/>
      <c r="I48" s="19"/>
    </row>
    <row r="49" spans="1:9" s="4" customFormat="1" ht="26.3">
      <c r="A49" s="14"/>
      <c r="B49" s="5" t="s">
        <v>470</v>
      </c>
      <c r="C49" s="42"/>
      <c r="D49" s="42"/>
      <c r="E49" s="24"/>
      <c r="F49" s="24"/>
      <c r="G49" s="18"/>
      <c r="H49" s="19"/>
      <c r="I49" s="19"/>
    </row>
    <row r="50" spans="1:9" s="4" customFormat="1" ht="39.450000000000003">
      <c r="A50" s="14"/>
      <c r="B50" s="5" t="s">
        <v>473</v>
      </c>
      <c r="C50" s="42"/>
      <c r="D50" s="42"/>
      <c r="E50" s="24"/>
      <c r="F50" s="24"/>
      <c r="G50" s="18"/>
      <c r="H50" s="19"/>
      <c r="I50" s="19"/>
    </row>
    <row r="51" spans="1:9" s="4" customFormat="1">
      <c r="A51" s="14"/>
      <c r="B51" s="5" t="s">
        <v>474</v>
      </c>
      <c r="C51" s="42" t="s">
        <v>5</v>
      </c>
      <c r="D51" s="42">
        <v>2</v>
      </c>
      <c r="E51" s="114"/>
      <c r="F51" s="24">
        <f>+D51*E51</f>
        <v>0</v>
      </c>
      <c r="G51" s="18"/>
      <c r="H51" s="19"/>
      <c r="I51" s="19"/>
    </row>
    <row r="52" spans="1:9" s="4" customFormat="1">
      <c r="A52" s="14"/>
      <c r="B52" s="5"/>
      <c r="C52" s="42"/>
      <c r="D52" s="42"/>
      <c r="E52" s="24"/>
      <c r="F52" s="24"/>
      <c r="G52" s="18"/>
      <c r="H52" s="19"/>
      <c r="I52" s="19"/>
    </row>
    <row r="53" spans="1:9" s="4" customFormat="1">
      <c r="A53" s="14" t="s">
        <v>10</v>
      </c>
      <c r="B53" s="7" t="s">
        <v>475</v>
      </c>
      <c r="C53" s="42"/>
      <c r="D53" s="42"/>
      <c r="E53" s="24"/>
      <c r="F53" s="24"/>
      <c r="G53" s="18"/>
      <c r="H53" s="19"/>
      <c r="I53" s="19"/>
    </row>
    <row r="54" spans="1:9" s="4" customFormat="1" ht="26.3">
      <c r="A54" s="14"/>
      <c r="B54" s="5" t="s">
        <v>476</v>
      </c>
      <c r="C54" s="42"/>
      <c r="D54" s="42"/>
      <c r="E54" s="24"/>
      <c r="F54" s="24"/>
      <c r="G54" s="18"/>
      <c r="H54" s="19"/>
      <c r="I54" s="19"/>
    </row>
    <row r="55" spans="1:9" s="4" customFormat="1" ht="92.05">
      <c r="A55" s="14"/>
      <c r="B55" s="5" t="s">
        <v>478</v>
      </c>
      <c r="C55" s="42"/>
      <c r="D55" s="42"/>
      <c r="E55" s="24"/>
      <c r="F55" s="24"/>
      <c r="G55" s="18"/>
      <c r="H55" s="19"/>
      <c r="I55" s="19"/>
    </row>
    <row r="56" spans="1:9" s="4" customFormat="1">
      <c r="A56" s="14"/>
      <c r="B56" s="5" t="s">
        <v>477</v>
      </c>
      <c r="C56" s="42"/>
      <c r="D56" s="42"/>
      <c r="E56" s="24"/>
      <c r="F56" s="24"/>
      <c r="G56" s="18"/>
      <c r="H56" s="19"/>
      <c r="I56" s="19"/>
    </row>
    <row r="57" spans="1:9" s="4" customFormat="1" ht="26.3">
      <c r="A57" s="14"/>
      <c r="B57" s="5" t="s">
        <v>479</v>
      </c>
      <c r="C57" s="42" t="s">
        <v>5</v>
      </c>
      <c r="D57" s="42">
        <v>15</v>
      </c>
      <c r="E57" s="114"/>
      <c r="F57" s="24">
        <f>+D57*E57</f>
        <v>0</v>
      </c>
      <c r="G57" s="18"/>
      <c r="H57" s="19"/>
      <c r="I57" s="19"/>
    </row>
    <row r="58" spans="1:9" s="4" customFormat="1">
      <c r="A58" s="14"/>
      <c r="B58" s="5"/>
      <c r="C58" s="42"/>
      <c r="D58" s="42"/>
      <c r="E58" s="24"/>
      <c r="F58" s="24"/>
      <c r="G58" s="18"/>
      <c r="H58" s="19"/>
      <c r="I58" s="19"/>
    </row>
    <row r="59" spans="1:9" s="4" customFormat="1">
      <c r="A59" s="8" t="s">
        <v>11</v>
      </c>
      <c r="B59" s="21" t="s">
        <v>324</v>
      </c>
      <c r="C59" s="42"/>
      <c r="D59" s="42"/>
      <c r="E59" s="24"/>
      <c r="F59" s="24"/>
      <c r="G59" s="18"/>
      <c r="H59" s="19"/>
      <c r="I59" s="19"/>
    </row>
    <row r="60" spans="1:9" s="4" customFormat="1">
      <c r="A60" s="14"/>
      <c r="B60" s="5" t="s">
        <v>330</v>
      </c>
      <c r="C60" s="42"/>
      <c r="D60" s="42"/>
      <c r="E60" s="24"/>
      <c r="F60" s="24"/>
      <c r="G60" s="18"/>
      <c r="H60" s="19"/>
      <c r="I60" s="19"/>
    </row>
    <row r="61" spans="1:9" s="4" customFormat="1" ht="92.05">
      <c r="A61" s="14"/>
      <c r="B61" s="5" t="s">
        <v>332</v>
      </c>
      <c r="C61" s="42"/>
      <c r="D61" s="42"/>
      <c r="E61" s="24"/>
      <c r="F61" s="24"/>
      <c r="G61" s="18"/>
      <c r="H61" s="19"/>
      <c r="I61" s="19"/>
    </row>
    <row r="62" spans="1:9" s="4" customFormat="1" ht="26.3">
      <c r="A62" s="14"/>
      <c r="B62" s="5" t="s">
        <v>322</v>
      </c>
      <c r="C62" s="42"/>
      <c r="D62" s="42"/>
      <c r="E62" s="24"/>
      <c r="F62" s="24"/>
      <c r="G62" s="18"/>
      <c r="H62" s="19"/>
      <c r="I62" s="19"/>
    </row>
    <row r="63" spans="1:9" s="4" customFormat="1" ht="26.3">
      <c r="A63" s="14"/>
      <c r="B63" s="5" t="s">
        <v>323</v>
      </c>
      <c r="C63" s="42" t="s">
        <v>5</v>
      </c>
      <c r="D63" s="42">
        <v>72</v>
      </c>
      <c r="E63" s="114"/>
      <c r="F63" s="24">
        <f>+D63*E63</f>
        <v>0</v>
      </c>
      <c r="G63" s="18"/>
      <c r="H63" s="19"/>
      <c r="I63" s="19"/>
    </row>
    <row r="64" spans="1:9" s="4" customFormat="1">
      <c r="A64" s="14"/>
      <c r="B64" s="5"/>
      <c r="C64" s="42"/>
      <c r="D64" s="42"/>
      <c r="E64" s="24"/>
      <c r="F64" s="24"/>
      <c r="G64" s="18"/>
      <c r="H64" s="19"/>
      <c r="I64" s="19"/>
    </row>
    <row r="65" spans="1:9" s="4" customFormat="1">
      <c r="A65" s="8" t="s">
        <v>12</v>
      </c>
      <c r="B65" s="21" t="s">
        <v>325</v>
      </c>
      <c r="C65" s="42"/>
      <c r="D65" s="42"/>
      <c r="E65" s="24"/>
      <c r="F65" s="24"/>
      <c r="G65" s="18"/>
      <c r="H65" s="19"/>
      <c r="I65" s="19"/>
    </row>
    <row r="66" spans="1:9" s="4" customFormat="1">
      <c r="A66" s="14"/>
      <c r="B66" s="5" t="s">
        <v>329</v>
      </c>
      <c r="C66" s="42"/>
      <c r="D66" s="42"/>
      <c r="E66" s="24"/>
      <c r="F66" s="24"/>
      <c r="G66" s="18"/>
      <c r="H66" s="19"/>
      <c r="I66" s="19"/>
    </row>
    <row r="67" spans="1:9" s="4" customFormat="1" ht="52.6">
      <c r="A67" s="14"/>
      <c r="B67" s="5" t="s">
        <v>331</v>
      </c>
      <c r="C67" s="42"/>
      <c r="D67" s="42"/>
      <c r="E67" s="24"/>
      <c r="F67" s="24"/>
      <c r="G67" s="18"/>
      <c r="H67" s="19"/>
      <c r="I67" s="19"/>
    </row>
    <row r="68" spans="1:9" s="4" customFormat="1" ht="26.3">
      <c r="A68" s="14"/>
      <c r="B68" s="5" t="s">
        <v>322</v>
      </c>
      <c r="C68" s="42"/>
      <c r="D68" s="42"/>
      <c r="E68" s="24"/>
      <c r="F68" s="24"/>
      <c r="G68" s="18"/>
      <c r="H68" s="19"/>
      <c r="I68" s="19"/>
    </row>
    <row r="69" spans="1:9" s="4" customFormat="1" ht="26.3">
      <c r="A69" s="14"/>
      <c r="B69" s="5" t="s">
        <v>326</v>
      </c>
      <c r="C69" s="42" t="s">
        <v>5</v>
      </c>
      <c r="D69" s="42">
        <v>4</v>
      </c>
      <c r="E69" s="114"/>
      <c r="F69" s="24">
        <f>+D69*E69</f>
        <v>0</v>
      </c>
      <c r="G69" s="18"/>
      <c r="H69" s="19"/>
      <c r="I69" s="19"/>
    </row>
    <row r="70" spans="1:9" s="4" customFormat="1">
      <c r="A70" s="14"/>
      <c r="B70" s="5"/>
      <c r="C70" s="42"/>
      <c r="D70" s="42"/>
      <c r="E70" s="24"/>
      <c r="F70" s="24"/>
      <c r="G70" s="18"/>
      <c r="H70" s="19"/>
      <c r="I70" s="19"/>
    </row>
    <row r="71" spans="1:9" s="4" customFormat="1">
      <c r="A71" s="8" t="s">
        <v>13</v>
      </c>
      <c r="B71" s="21" t="s">
        <v>327</v>
      </c>
      <c r="C71" s="42"/>
      <c r="D71" s="42"/>
      <c r="E71" s="24"/>
      <c r="F71" s="24"/>
      <c r="G71" s="18"/>
      <c r="H71" s="19"/>
      <c r="I71" s="19"/>
    </row>
    <row r="72" spans="1:9" s="4" customFormat="1">
      <c r="A72" s="14"/>
      <c r="B72" s="5" t="s">
        <v>328</v>
      </c>
      <c r="C72" s="42"/>
      <c r="D72" s="42"/>
      <c r="E72" s="24"/>
      <c r="F72" s="24"/>
      <c r="G72" s="18"/>
      <c r="H72" s="19"/>
      <c r="I72" s="19"/>
    </row>
    <row r="73" spans="1:9" s="4" customFormat="1" ht="92.05">
      <c r="A73" s="14"/>
      <c r="B73" s="5" t="s">
        <v>336</v>
      </c>
      <c r="C73" s="42"/>
      <c r="D73" s="42"/>
      <c r="E73" s="24"/>
      <c r="F73" s="24"/>
      <c r="G73" s="18"/>
      <c r="H73" s="19"/>
      <c r="I73" s="19"/>
    </row>
    <row r="74" spans="1:9" s="4" customFormat="1" ht="26.3">
      <c r="A74" s="14"/>
      <c r="B74" s="5" t="s">
        <v>322</v>
      </c>
      <c r="C74" s="42"/>
      <c r="D74" s="42"/>
      <c r="E74" s="24"/>
      <c r="F74" s="24"/>
      <c r="G74" s="18"/>
      <c r="H74" s="19"/>
      <c r="I74" s="19"/>
    </row>
    <row r="75" spans="1:9" s="4" customFormat="1" ht="26.3">
      <c r="A75" s="14"/>
      <c r="B75" s="5" t="s">
        <v>337</v>
      </c>
      <c r="C75" s="42" t="s">
        <v>5</v>
      </c>
      <c r="D75" s="42">
        <v>32</v>
      </c>
      <c r="E75" s="114"/>
      <c r="F75" s="24">
        <f>+D75*E75</f>
        <v>0</v>
      </c>
      <c r="G75" s="18"/>
      <c r="H75" s="19"/>
      <c r="I75" s="19"/>
    </row>
    <row r="76" spans="1:9" s="4" customFormat="1">
      <c r="A76" s="14"/>
      <c r="B76" s="5"/>
      <c r="C76" s="42"/>
      <c r="D76" s="42"/>
      <c r="E76" s="24"/>
      <c r="F76" s="24"/>
      <c r="G76" s="18"/>
      <c r="H76" s="19"/>
      <c r="I76" s="19"/>
    </row>
    <row r="77" spans="1:9" s="4" customFormat="1" ht="26.3">
      <c r="A77" s="8" t="s">
        <v>14</v>
      </c>
      <c r="B77" s="21" t="s">
        <v>333</v>
      </c>
      <c r="C77" s="42"/>
      <c r="D77" s="42"/>
      <c r="E77" s="24"/>
      <c r="F77" s="24"/>
      <c r="G77" s="18"/>
      <c r="H77" s="19"/>
      <c r="I77" s="19"/>
    </row>
    <row r="78" spans="1:9" s="4" customFormat="1" ht="26.3">
      <c r="A78" s="14"/>
      <c r="B78" s="5" t="s">
        <v>334</v>
      </c>
      <c r="C78" s="42"/>
      <c r="D78" s="42"/>
      <c r="E78" s="24"/>
      <c r="F78" s="24"/>
      <c r="G78" s="18"/>
      <c r="H78" s="19"/>
      <c r="I78" s="19"/>
    </row>
    <row r="79" spans="1:9" s="4" customFormat="1" ht="78.900000000000006">
      <c r="A79" s="14"/>
      <c r="B79" s="5" t="s">
        <v>335</v>
      </c>
      <c r="C79" s="42"/>
      <c r="D79" s="42"/>
      <c r="E79" s="24"/>
      <c r="F79" s="24"/>
      <c r="G79" s="18"/>
      <c r="H79" s="19"/>
      <c r="I79" s="19"/>
    </row>
    <row r="80" spans="1:9" s="4" customFormat="1" ht="26.3">
      <c r="A80" s="14"/>
      <c r="B80" s="5" t="s">
        <v>322</v>
      </c>
      <c r="C80" s="42"/>
      <c r="D80" s="42"/>
      <c r="E80" s="24"/>
      <c r="F80" s="24"/>
      <c r="G80" s="18"/>
      <c r="H80" s="19"/>
      <c r="I80" s="19"/>
    </row>
    <row r="81" spans="1:9" s="4" customFormat="1" ht="26.3">
      <c r="A81" s="14"/>
      <c r="B81" s="5" t="s">
        <v>338</v>
      </c>
      <c r="C81" s="42" t="s">
        <v>5</v>
      </c>
      <c r="D81" s="42">
        <v>2</v>
      </c>
      <c r="E81" s="114"/>
      <c r="F81" s="24">
        <f>+D81*E81</f>
        <v>0</v>
      </c>
      <c r="G81" s="18"/>
      <c r="H81" s="19"/>
      <c r="I81" s="19"/>
    </row>
    <row r="82" spans="1:9" s="4" customFormat="1">
      <c r="A82" s="14"/>
      <c r="B82" s="5"/>
      <c r="C82" s="42"/>
      <c r="D82" s="42"/>
      <c r="E82" s="24"/>
      <c r="F82" s="24"/>
      <c r="G82" s="18"/>
      <c r="H82" s="19"/>
      <c r="I82" s="19"/>
    </row>
    <row r="83" spans="1:9" s="4" customFormat="1">
      <c r="A83" s="8" t="s">
        <v>47</v>
      </c>
      <c r="B83" s="21" t="s">
        <v>339</v>
      </c>
      <c r="C83" s="42"/>
      <c r="D83" s="42"/>
      <c r="E83" s="24"/>
      <c r="F83" s="24"/>
      <c r="G83" s="18"/>
      <c r="H83" s="19"/>
      <c r="I83" s="19"/>
    </row>
    <row r="84" spans="1:9" s="4" customFormat="1" ht="26.3">
      <c r="A84" s="14"/>
      <c r="B84" s="5" t="s">
        <v>355</v>
      </c>
      <c r="C84" s="42"/>
      <c r="D84" s="42"/>
      <c r="E84" s="24"/>
      <c r="F84" s="24"/>
      <c r="G84" s="18"/>
      <c r="H84" s="19"/>
      <c r="I84" s="19"/>
    </row>
    <row r="85" spans="1:9" s="4" customFormat="1" ht="65.75">
      <c r="A85" s="14"/>
      <c r="B85" s="5" t="s">
        <v>359</v>
      </c>
      <c r="C85" s="42"/>
      <c r="D85" s="42"/>
      <c r="E85" s="24"/>
      <c r="F85" s="24"/>
      <c r="G85" s="18"/>
      <c r="H85" s="19"/>
      <c r="I85" s="19"/>
    </row>
    <row r="86" spans="1:9" s="4" customFormat="1">
      <c r="A86" s="14"/>
      <c r="B86" s="5" t="s">
        <v>360</v>
      </c>
      <c r="C86" s="42" t="s">
        <v>0</v>
      </c>
      <c r="D86" s="42">
        <v>7</v>
      </c>
      <c r="E86" s="114"/>
      <c r="F86" s="24">
        <f>+D86*E86</f>
        <v>0</v>
      </c>
      <c r="G86" s="18"/>
      <c r="H86" s="19"/>
      <c r="I86" s="19"/>
    </row>
    <row r="87" spans="1:9" s="4" customFormat="1">
      <c r="A87" s="14"/>
      <c r="B87" s="5"/>
      <c r="C87" s="42"/>
      <c r="D87" s="42"/>
      <c r="E87" s="24"/>
      <c r="F87" s="24"/>
      <c r="G87" s="18"/>
      <c r="H87" s="19"/>
      <c r="I87" s="19"/>
    </row>
    <row r="88" spans="1:9" s="4" customFormat="1">
      <c r="A88" s="14" t="s">
        <v>49</v>
      </c>
      <c r="B88" s="21" t="s">
        <v>354</v>
      </c>
      <c r="C88" s="42"/>
      <c r="D88" s="42"/>
      <c r="E88" s="24"/>
      <c r="F88" s="24"/>
      <c r="G88" s="18"/>
      <c r="H88" s="19"/>
      <c r="I88" s="19"/>
    </row>
    <row r="89" spans="1:9" s="4" customFormat="1" ht="26.3">
      <c r="A89" s="14"/>
      <c r="B89" s="5" t="s">
        <v>356</v>
      </c>
      <c r="C89" s="42"/>
      <c r="D89" s="42"/>
      <c r="E89" s="24"/>
      <c r="F89" s="24"/>
      <c r="G89" s="18"/>
      <c r="H89" s="19"/>
      <c r="I89" s="19"/>
    </row>
    <row r="90" spans="1:9" s="4" customFormat="1" ht="65.75">
      <c r="A90" s="14"/>
      <c r="B90" s="5" t="s">
        <v>357</v>
      </c>
      <c r="C90" s="42"/>
      <c r="D90" s="42"/>
      <c r="E90" s="24"/>
      <c r="F90" s="24"/>
      <c r="G90" s="18"/>
      <c r="H90" s="19"/>
      <c r="I90" s="19"/>
    </row>
    <row r="91" spans="1:9" s="4" customFormat="1" ht="26.3">
      <c r="A91" s="14"/>
      <c r="B91" s="5" t="s">
        <v>358</v>
      </c>
      <c r="C91" s="42" t="s">
        <v>0</v>
      </c>
      <c r="D91" s="42">
        <v>16</v>
      </c>
      <c r="E91" s="114"/>
      <c r="F91" s="24">
        <f>+D91*E91</f>
        <v>0</v>
      </c>
      <c r="G91" s="18"/>
      <c r="H91" s="19"/>
      <c r="I91" s="19"/>
    </row>
    <row r="92" spans="1:9" s="4" customFormat="1" ht="13.8" thickBot="1">
      <c r="A92" s="14"/>
      <c r="B92" s="5"/>
      <c r="C92" s="42"/>
      <c r="D92" s="42"/>
      <c r="E92" s="24"/>
      <c r="F92" s="24"/>
      <c r="G92" s="18"/>
      <c r="H92" s="19"/>
      <c r="I92" s="19"/>
    </row>
    <row r="93" spans="1:9" s="4" customFormat="1" ht="16.3" thickBot="1">
      <c r="A93" s="26"/>
      <c r="B93" s="27" t="s">
        <v>432</v>
      </c>
      <c r="C93" s="28"/>
      <c r="D93" s="28"/>
      <c r="E93" s="29"/>
      <c r="F93" s="30">
        <f>SUM(F8:F92)</f>
        <v>0</v>
      </c>
    </row>
  </sheetData>
  <sheetProtection algorithmName="SHA-512" hashValue="t9oEK7m7I4l+FpdscuRQx2s/ozALu/KFCEViicf1yoVnsZ9J0qwi05UBtJNd7qKxPqKlLkp5oCbQpCyf1ItRuQ==" saltValue="3dgeIZC2m03iHEmL+QDGqQ=="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rowBreaks count="2" manualBreakCount="2">
    <brk id="40" max="5" man="1"/>
    <brk id="70"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28F48-F28B-4456-BA2F-3BB2FC35A46A}">
  <dimension ref="A1:I58"/>
  <sheetViews>
    <sheetView view="pageBreakPreview" topLeftCell="A43" zoomScale="130" zoomScaleNormal="100" zoomScaleSheetLayoutView="130" workbookViewId="0">
      <selection activeCell="G60" sqref="G60"/>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641</v>
      </c>
      <c r="B1" s="37" t="s">
        <v>516</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45"/>
      <c r="D4" s="45"/>
      <c r="E4" s="45"/>
      <c r="F4" s="45"/>
    </row>
    <row r="5" spans="1:9" s="9" customFormat="1">
      <c r="B5" s="44"/>
      <c r="C5" s="25"/>
      <c r="D5" s="25"/>
      <c r="E5" s="25"/>
      <c r="F5" s="25"/>
    </row>
    <row r="6" spans="1:9" s="9" customFormat="1" ht="26.3">
      <c r="A6" s="31" t="s">
        <v>16</v>
      </c>
      <c r="B6" s="32" t="s">
        <v>17</v>
      </c>
      <c r="C6" s="33" t="s">
        <v>15</v>
      </c>
      <c r="D6" s="33" t="s">
        <v>19</v>
      </c>
      <c r="E6" s="34" t="s">
        <v>20</v>
      </c>
      <c r="F6" s="35" t="s">
        <v>18</v>
      </c>
    </row>
    <row r="7" spans="1:9" s="10" customFormat="1" ht="15.05" customHeight="1">
      <c r="A7" s="9"/>
      <c r="B7" s="13"/>
      <c r="C7" s="12"/>
      <c r="D7" s="12"/>
      <c r="E7" s="12"/>
      <c r="F7" s="12"/>
    </row>
    <row r="8" spans="1:9" s="4" customFormat="1">
      <c r="A8" s="8" t="s">
        <v>1</v>
      </c>
      <c r="B8" s="21" t="s">
        <v>517</v>
      </c>
      <c r="C8" s="6"/>
      <c r="D8" s="6"/>
      <c r="E8" s="1"/>
      <c r="F8" s="2"/>
    </row>
    <row r="9" spans="1:9" s="4" customFormat="1" ht="92.05">
      <c r="A9" s="14"/>
      <c r="B9" s="5" t="s">
        <v>547</v>
      </c>
      <c r="C9" s="15"/>
      <c r="D9" s="15"/>
      <c r="E9" s="16"/>
      <c r="F9" s="17"/>
      <c r="G9" s="18"/>
      <c r="H9" s="19"/>
      <c r="I9" s="19"/>
    </row>
    <row r="10" spans="1:9" s="4" customFormat="1" ht="39.450000000000003">
      <c r="A10" s="14"/>
      <c r="B10" s="5" t="s">
        <v>546</v>
      </c>
      <c r="C10" s="15"/>
      <c r="D10" s="15"/>
      <c r="E10" s="16"/>
      <c r="F10" s="17"/>
      <c r="G10" s="18"/>
      <c r="H10" s="19"/>
      <c r="I10" s="19"/>
    </row>
    <row r="11" spans="1:9" s="4" customFormat="1">
      <c r="A11" s="14"/>
      <c r="B11" s="5" t="s">
        <v>518</v>
      </c>
      <c r="C11" s="15"/>
      <c r="D11" s="15"/>
      <c r="E11" s="16"/>
      <c r="F11" s="17"/>
      <c r="G11" s="18"/>
      <c r="H11" s="19"/>
      <c r="I11" s="19"/>
    </row>
    <row r="12" spans="1:9" s="4" customFormat="1">
      <c r="A12" s="14"/>
      <c r="B12" s="5" t="s">
        <v>517</v>
      </c>
      <c r="C12" s="42" t="s">
        <v>5</v>
      </c>
      <c r="D12" s="42">
        <v>1</v>
      </c>
      <c r="E12" s="114"/>
      <c r="F12" s="24">
        <f>+D12*E12</f>
        <v>0</v>
      </c>
      <c r="G12" s="18"/>
      <c r="H12" s="19"/>
      <c r="I12" s="19"/>
    </row>
    <row r="13" spans="1:9" s="4" customFormat="1">
      <c r="A13" s="14"/>
      <c r="B13" s="5"/>
      <c r="C13" s="15"/>
      <c r="D13" s="15"/>
      <c r="E13" s="16"/>
      <c r="F13" s="17"/>
      <c r="G13" s="18"/>
      <c r="H13" s="19"/>
      <c r="I13" s="19"/>
    </row>
    <row r="14" spans="1:9" s="4" customFormat="1">
      <c r="A14" s="14" t="s">
        <v>2</v>
      </c>
      <c r="B14" s="7" t="s">
        <v>519</v>
      </c>
      <c r="C14" s="15"/>
      <c r="D14" s="15"/>
      <c r="E14" s="16"/>
      <c r="F14" s="17"/>
      <c r="G14" s="18"/>
      <c r="H14" s="19"/>
      <c r="I14" s="19"/>
    </row>
    <row r="15" spans="1:9" s="4" customFormat="1" ht="26.3">
      <c r="A15" s="14"/>
      <c r="B15" s="5" t="s">
        <v>533</v>
      </c>
      <c r="C15" s="15"/>
      <c r="D15" s="15"/>
      <c r="E15" s="16"/>
      <c r="F15" s="17"/>
      <c r="G15" s="18"/>
      <c r="H15" s="19"/>
      <c r="I15" s="19"/>
    </row>
    <row r="16" spans="1:9" s="4" customFormat="1" ht="65.75">
      <c r="A16" s="14"/>
      <c r="B16" s="5" t="s">
        <v>520</v>
      </c>
      <c r="C16" s="15"/>
      <c r="D16" s="15"/>
      <c r="E16" s="16"/>
      <c r="F16" s="17"/>
      <c r="G16" s="18"/>
      <c r="H16" s="19"/>
      <c r="I16" s="19"/>
    </row>
    <row r="17" spans="1:9" s="4" customFormat="1" ht="39.450000000000003">
      <c r="A17" s="14"/>
      <c r="B17" s="5" t="s">
        <v>521</v>
      </c>
      <c r="C17" s="15"/>
      <c r="D17" s="15"/>
      <c r="E17" s="16"/>
      <c r="F17" s="17"/>
      <c r="G17" s="18"/>
      <c r="H17" s="19"/>
      <c r="I17" s="19"/>
    </row>
    <row r="18" spans="1:9" s="4" customFormat="1" ht="26.3">
      <c r="A18" s="14"/>
      <c r="B18" s="5" t="s">
        <v>522</v>
      </c>
      <c r="C18" s="15"/>
      <c r="D18" s="15"/>
      <c r="E18" s="16"/>
      <c r="F18" s="17"/>
      <c r="G18" s="18"/>
      <c r="H18" s="19"/>
      <c r="I18" s="19"/>
    </row>
    <row r="19" spans="1:9" s="4" customFormat="1" ht="26.3">
      <c r="A19" s="14"/>
      <c r="B19" s="5" t="s">
        <v>523</v>
      </c>
      <c r="C19" s="15"/>
      <c r="D19" s="15"/>
      <c r="E19" s="16"/>
      <c r="F19" s="17"/>
      <c r="G19" s="18"/>
      <c r="H19" s="19"/>
      <c r="I19" s="19"/>
    </row>
    <row r="20" spans="1:9" s="4" customFormat="1" ht="52.6">
      <c r="A20" s="14"/>
      <c r="B20" s="112" t="s">
        <v>524</v>
      </c>
      <c r="G20" s="18"/>
      <c r="H20" s="19"/>
      <c r="I20" s="19"/>
    </row>
    <row r="21" spans="1:9" s="4" customFormat="1" ht="65.75">
      <c r="A21" s="14"/>
      <c r="B21" s="112" t="s">
        <v>525</v>
      </c>
      <c r="G21" s="18"/>
      <c r="H21" s="19"/>
      <c r="I21" s="19"/>
    </row>
    <row r="22" spans="1:9" s="4" customFormat="1">
      <c r="A22" s="14"/>
      <c r="B22" s="112" t="s">
        <v>526</v>
      </c>
      <c r="G22" s="18"/>
      <c r="H22" s="19"/>
      <c r="I22" s="19"/>
    </row>
    <row r="23" spans="1:9" s="4" customFormat="1">
      <c r="A23" s="14"/>
      <c r="B23" s="112" t="s">
        <v>529</v>
      </c>
      <c r="G23" s="18"/>
      <c r="H23" s="19"/>
      <c r="I23" s="19"/>
    </row>
    <row r="24" spans="1:9" s="4" customFormat="1">
      <c r="A24" s="14"/>
      <c r="B24" s="112" t="s">
        <v>530</v>
      </c>
      <c r="G24" s="18"/>
      <c r="H24" s="19"/>
      <c r="I24" s="19"/>
    </row>
    <row r="25" spans="1:9" s="4" customFormat="1">
      <c r="A25" s="14"/>
      <c r="B25" s="112" t="s">
        <v>531</v>
      </c>
      <c r="G25" s="18"/>
      <c r="H25" s="19"/>
      <c r="I25" s="19"/>
    </row>
    <row r="26" spans="1:9" s="4" customFormat="1">
      <c r="A26" s="14"/>
      <c r="B26" s="112" t="s">
        <v>532</v>
      </c>
      <c r="G26" s="18"/>
      <c r="H26" s="19"/>
      <c r="I26" s="19"/>
    </row>
    <row r="27" spans="1:9" s="4" customFormat="1" ht="26.3">
      <c r="A27" s="14"/>
      <c r="B27" s="112" t="s">
        <v>528</v>
      </c>
      <c r="C27" s="42" t="s">
        <v>5</v>
      </c>
      <c r="D27" s="42">
        <v>1</v>
      </c>
      <c r="E27" s="114"/>
      <c r="F27" s="24">
        <f>+D27*E27</f>
        <v>0</v>
      </c>
      <c r="G27" s="18"/>
      <c r="H27" s="19"/>
      <c r="I27" s="19"/>
    </row>
    <row r="28" spans="1:9" s="4" customFormat="1">
      <c r="A28" s="14"/>
      <c r="B28" s="5"/>
      <c r="C28" s="42"/>
      <c r="D28" s="42"/>
      <c r="E28" s="24"/>
      <c r="F28" s="24"/>
      <c r="G28" s="18"/>
      <c r="H28" s="19"/>
      <c r="I28" s="19"/>
    </row>
    <row r="29" spans="1:9" s="4" customFormat="1">
      <c r="A29" s="8" t="s">
        <v>2</v>
      </c>
      <c r="B29" s="21" t="s">
        <v>538</v>
      </c>
      <c r="C29" s="6"/>
      <c r="D29" s="6"/>
      <c r="E29" s="1"/>
      <c r="F29" s="2"/>
      <c r="G29" s="18"/>
      <c r="H29" s="19"/>
      <c r="I29" s="19"/>
    </row>
    <row r="30" spans="1:9" s="4" customFormat="1" ht="26.3">
      <c r="A30" s="14"/>
      <c r="B30" s="5" t="s">
        <v>534</v>
      </c>
      <c r="C30" s="15"/>
      <c r="D30" s="15"/>
      <c r="E30" s="16"/>
      <c r="F30" s="17"/>
      <c r="G30" s="18"/>
      <c r="H30" s="19"/>
      <c r="I30" s="19"/>
    </row>
    <row r="31" spans="1:9" s="4" customFormat="1" ht="39.450000000000003">
      <c r="A31" s="14"/>
      <c r="B31" s="5" t="s">
        <v>535</v>
      </c>
      <c r="C31" s="15"/>
      <c r="D31" s="15"/>
      <c r="E31" s="16"/>
      <c r="F31" s="17"/>
      <c r="G31" s="18"/>
      <c r="H31" s="19"/>
      <c r="I31" s="19"/>
    </row>
    <row r="32" spans="1:9" s="4" customFormat="1" ht="26.3">
      <c r="A32" s="14"/>
      <c r="B32" s="5" t="s">
        <v>536</v>
      </c>
      <c r="C32" s="15"/>
      <c r="D32" s="15"/>
      <c r="E32" s="16"/>
      <c r="F32" s="17"/>
      <c r="G32" s="18"/>
      <c r="H32" s="19"/>
      <c r="I32" s="19"/>
    </row>
    <row r="33" spans="1:9" s="4" customFormat="1" ht="26.3">
      <c r="A33" s="14"/>
      <c r="B33" s="5" t="s">
        <v>549</v>
      </c>
      <c r="C33" s="15"/>
      <c r="D33" s="15"/>
      <c r="E33" s="16"/>
      <c r="F33" s="17"/>
      <c r="G33" s="18"/>
      <c r="H33" s="19"/>
      <c r="I33" s="19"/>
    </row>
    <row r="34" spans="1:9" s="4" customFormat="1" ht="26.3">
      <c r="A34" s="14"/>
      <c r="B34" s="5" t="s">
        <v>95</v>
      </c>
      <c r="C34" s="15"/>
      <c r="D34" s="15"/>
      <c r="E34" s="16"/>
      <c r="F34" s="17"/>
      <c r="G34" s="18"/>
      <c r="H34" s="19"/>
      <c r="I34" s="19"/>
    </row>
    <row r="35" spans="1:9" s="4" customFormat="1">
      <c r="A35" s="14"/>
      <c r="B35" s="5" t="s">
        <v>548</v>
      </c>
      <c r="C35" s="15"/>
      <c r="D35" s="15"/>
      <c r="E35" s="16"/>
      <c r="F35" s="17"/>
      <c r="G35" s="18"/>
      <c r="H35" s="19"/>
      <c r="I35" s="19"/>
    </row>
    <row r="36" spans="1:9" s="4" customFormat="1" ht="28.2" customHeight="1">
      <c r="A36" s="14"/>
      <c r="B36" s="5" t="s">
        <v>550</v>
      </c>
      <c r="C36" s="15"/>
      <c r="D36" s="15"/>
      <c r="E36" s="16"/>
      <c r="F36" s="17"/>
      <c r="G36" s="18"/>
      <c r="H36" s="19"/>
      <c r="I36" s="19"/>
    </row>
    <row r="37" spans="1:9" s="4" customFormat="1" ht="26.3">
      <c r="A37" s="14"/>
      <c r="B37" s="5" t="s">
        <v>642</v>
      </c>
      <c r="C37" s="15"/>
      <c r="D37" s="15"/>
      <c r="E37" s="16"/>
      <c r="F37" s="17"/>
      <c r="G37" s="18"/>
      <c r="H37" s="19"/>
      <c r="I37" s="19"/>
    </row>
    <row r="38" spans="1:9" s="4" customFormat="1">
      <c r="A38" s="14"/>
      <c r="B38" s="5" t="s">
        <v>537</v>
      </c>
      <c r="C38" s="42" t="s">
        <v>5</v>
      </c>
      <c r="D38" s="42">
        <v>1</v>
      </c>
      <c r="E38" s="114"/>
      <c r="F38" s="24">
        <f t="shared" ref="F38" si="0">+D38*E38</f>
        <v>0</v>
      </c>
      <c r="G38" s="18"/>
      <c r="H38" s="19"/>
      <c r="I38" s="19"/>
    </row>
    <row r="39" spans="1:9" s="4" customFormat="1">
      <c r="A39" s="14"/>
      <c r="B39" s="5"/>
      <c r="C39" s="42"/>
      <c r="D39" s="42"/>
      <c r="E39" s="24"/>
      <c r="F39" s="24"/>
      <c r="G39" s="18"/>
      <c r="H39" s="19"/>
      <c r="I39" s="19"/>
    </row>
    <row r="40" spans="1:9" s="4" customFormat="1">
      <c r="A40" s="14" t="s">
        <v>6</v>
      </c>
      <c r="B40" s="7" t="s">
        <v>552</v>
      </c>
      <c r="C40" s="42"/>
      <c r="D40" s="42"/>
      <c r="E40" s="24"/>
      <c r="F40" s="24"/>
      <c r="G40" s="18"/>
      <c r="H40" s="19"/>
      <c r="I40" s="19"/>
    </row>
    <row r="41" spans="1:9" s="4" customFormat="1">
      <c r="A41" s="14"/>
      <c r="B41" s="5" t="s">
        <v>551</v>
      </c>
      <c r="C41" s="42"/>
      <c r="D41" s="42"/>
      <c r="E41" s="24"/>
      <c r="F41" s="24"/>
      <c r="G41" s="18"/>
      <c r="H41" s="19"/>
      <c r="I41" s="19"/>
    </row>
    <row r="42" spans="1:9" s="4" customFormat="1" ht="78.900000000000006">
      <c r="A42" s="14"/>
      <c r="B42" s="5" t="s">
        <v>557</v>
      </c>
      <c r="C42" s="42"/>
      <c r="D42" s="42"/>
      <c r="E42" s="24"/>
      <c r="F42" s="24"/>
      <c r="G42" s="18"/>
      <c r="H42" s="19"/>
      <c r="I42" s="19"/>
    </row>
    <row r="43" spans="1:9" s="4" customFormat="1" ht="39.450000000000003">
      <c r="A43" s="14"/>
      <c r="B43" s="5" t="s">
        <v>556</v>
      </c>
      <c r="C43" s="42"/>
      <c r="D43" s="42"/>
      <c r="E43" s="24"/>
      <c r="F43" s="24"/>
      <c r="G43" s="18"/>
      <c r="H43" s="19"/>
      <c r="I43" s="19"/>
    </row>
    <row r="44" spans="1:9" s="4" customFormat="1" ht="26.3">
      <c r="A44" s="14"/>
      <c r="B44" s="5" t="s">
        <v>554</v>
      </c>
      <c r="C44" s="42"/>
      <c r="D44" s="42"/>
      <c r="E44" s="24"/>
      <c r="F44" s="24"/>
      <c r="G44" s="18"/>
      <c r="H44" s="19"/>
      <c r="I44" s="19"/>
    </row>
    <row r="45" spans="1:9" s="4" customFormat="1" ht="26.3">
      <c r="A45" s="14"/>
      <c r="B45" s="5" t="s">
        <v>555</v>
      </c>
      <c r="C45" s="42"/>
      <c r="D45" s="42"/>
      <c r="E45" s="24"/>
      <c r="F45" s="24"/>
      <c r="G45" s="18"/>
      <c r="H45" s="19"/>
      <c r="I45" s="19"/>
    </row>
    <row r="46" spans="1:9" s="4" customFormat="1" ht="26.3">
      <c r="A46" s="14"/>
      <c r="B46" s="5" t="s">
        <v>558</v>
      </c>
      <c r="C46" s="42"/>
      <c r="D46" s="42"/>
      <c r="E46" s="24"/>
      <c r="F46" s="24"/>
      <c r="G46" s="18"/>
      <c r="H46" s="19"/>
      <c r="I46" s="19"/>
    </row>
    <row r="47" spans="1:9" s="4" customFormat="1">
      <c r="A47" s="14"/>
      <c r="B47" s="5" t="s">
        <v>553</v>
      </c>
      <c r="C47" s="42" t="s">
        <v>5</v>
      </c>
      <c r="D47" s="42">
        <v>1</v>
      </c>
      <c r="E47" s="114"/>
      <c r="F47" s="24">
        <f t="shared" ref="F47" si="1">+D47*E47</f>
        <v>0</v>
      </c>
      <c r="G47" s="18"/>
      <c r="H47" s="19"/>
      <c r="I47" s="19"/>
    </row>
    <row r="48" spans="1:9" s="4" customFormat="1">
      <c r="A48" s="14"/>
      <c r="B48" s="5"/>
      <c r="C48" s="42"/>
      <c r="D48" s="42"/>
      <c r="E48" s="24"/>
      <c r="F48" s="24"/>
      <c r="G48" s="18"/>
      <c r="H48" s="19"/>
      <c r="I48" s="19"/>
    </row>
    <row r="49" spans="1:9" s="4" customFormat="1">
      <c r="A49" s="14" t="s">
        <v>3</v>
      </c>
      <c r="B49" s="7" t="s">
        <v>539</v>
      </c>
      <c r="C49" s="42"/>
      <c r="D49" s="42"/>
      <c r="E49" s="24"/>
      <c r="F49" s="24"/>
      <c r="G49" s="18"/>
      <c r="H49" s="19"/>
      <c r="I49" s="19"/>
    </row>
    <row r="50" spans="1:9" s="4" customFormat="1" ht="26.3">
      <c r="A50" s="14"/>
      <c r="B50" s="5" t="s">
        <v>540</v>
      </c>
      <c r="C50" s="42"/>
      <c r="D50" s="42"/>
      <c r="E50" s="24"/>
      <c r="F50" s="24"/>
      <c r="G50" s="18"/>
      <c r="H50" s="19"/>
      <c r="I50" s="19"/>
    </row>
    <row r="51" spans="1:9" s="4" customFormat="1" ht="55.1" customHeight="1">
      <c r="A51" s="14"/>
      <c r="B51" s="5" t="s">
        <v>588</v>
      </c>
      <c r="C51" s="42"/>
      <c r="D51" s="42"/>
      <c r="E51" s="24"/>
      <c r="F51" s="24"/>
      <c r="G51" s="18"/>
      <c r="H51" s="19"/>
      <c r="I51" s="19"/>
    </row>
    <row r="52" spans="1:9" s="4" customFormat="1" ht="39.450000000000003">
      <c r="A52" s="14"/>
      <c r="B52" s="5" t="s">
        <v>541</v>
      </c>
      <c r="C52" s="42"/>
      <c r="D52" s="42"/>
      <c r="E52" s="24"/>
      <c r="F52" s="24"/>
      <c r="G52" s="18"/>
      <c r="H52" s="19"/>
      <c r="I52" s="19"/>
    </row>
    <row r="53" spans="1:9" s="4" customFormat="1">
      <c r="A53" s="14"/>
      <c r="B53" s="5" t="s">
        <v>542</v>
      </c>
      <c r="C53" s="42"/>
      <c r="D53" s="42"/>
      <c r="E53" s="24"/>
      <c r="F53" s="24"/>
      <c r="G53" s="18"/>
      <c r="H53" s="19"/>
      <c r="I53" s="19"/>
    </row>
    <row r="54" spans="1:9" s="4" customFormat="1" ht="65.75">
      <c r="A54" s="14"/>
      <c r="B54" s="5" t="s">
        <v>543</v>
      </c>
      <c r="C54" s="42"/>
      <c r="D54" s="42"/>
      <c r="E54" s="24"/>
      <c r="F54" s="24"/>
      <c r="G54" s="18"/>
      <c r="H54" s="19"/>
      <c r="I54" s="19"/>
    </row>
    <row r="55" spans="1:9" s="4" customFormat="1" ht="26.3">
      <c r="A55" s="14"/>
      <c r="B55" s="5" t="s">
        <v>544</v>
      </c>
      <c r="C55" s="42"/>
      <c r="D55" s="42"/>
      <c r="E55" s="24"/>
      <c r="F55" s="24"/>
      <c r="G55" s="18"/>
      <c r="H55" s="19"/>
      <c r="I55" s="19"/>
    </row>
    <row r="56" spans="1:9" s="4" customFormat="1">
      <c r="A56" s="14"/>
      <c r="B56" s="5" t="s">
        <v>545</v>
      </c>
      <c r="C56" s="42" t="s">
        <v>5</v>
      </c>
      <c r="D56" s="42">
        <v>3</v>
      </c>
      <c r="E56" s="114"/>
      <c r="F56" s="24">
        <f t="shared" ref="F56" si="2">+D56*E56</f>
        <v>0</v>
      </c>
      <c r="G56" s="18"/>
      <c r="H56" s="19"/>
      <c r="I56" s="19"/>
    </row>
    <row r="57" spans="1:9" s="4" customFormat="1" ht="13.8" thickBot="1">
      <c r="A57" s="14"/>
      <c r="B57" s="5"/>
      <c r="C57" s="42"/>
      <c r="D57" s="42"/>
      <c r="E57" s="24"/>
      <c r="F57" s="24"/>
      <c r="G57" s="18"/>
      <c r="H57" s="19"/>
      <c r="I57" s="19"/>
    </row>
    <row r="58" spans="1:9" s="4" customFormat="1" ht="16.3" thickBot="1">
      <c r="A58" s="26"/>
      <c r="B58" s="113" t="s">
        <v>515</v>
      </c>
      <c r="C58" s="28"/>
      <c r="D58" s="28"/>
      <c r="E58" s="29"/>
      <c r="F58" s="30">
        <f>SUM(F8:F57)</f>
        <v>0</v>
      </c>
    </row>
  </sheetData>
  <sheetProtection algorithmName="SHA-512" hashValue="YqdGZQHFMZW1iKKBj6NDNo6Rlit8vU3uJN2Wob/Bf/ptRRlHQ/MZKgJ+C/bune1Yxz7vP0hLGQloTHnza62h6w==" saltValue="45uRA/LacVD0v9ombTuIZQ=="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rowBreaks count="1" manualBreakCount="1">
    <brk id="28"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734FF-00F3-4811-8ADC-F02B89E8A244}">
  <dimension ref="A1:I80"/>
  <sheetViews>
    <sheetView view="pageBreakPreview" topLeftCell="A62" zoomScale="130" zoomScaleNormal="100" zoomScaleSheetLayoutView="130" workbookViewId="0">
      <selection activeCell="H79" sqref="H79"/>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646</v>
      </c>
      <c r="B1" s="37" t="s">
        <v>647</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45"/>
      <c r="D4" s="45"/>
      <c r="E4" s="45"/>
      <c r="F4" s="45"/>
    </row>
    <row r="5" spans="1:9" s="4" customFormat="1">
      <c r="A5" s="3"/>
      <c r="B5" s="44"/>
      <c r="C5" s="45"/>
      <c r="D5" s="45"/>
      <c r="E5" s="45"/>
      <c r="F5" s="45"/>
    </row>
    <row r="6" spans="1:9" s="9" customFormat="1">
      <c r="B6" s="44"/>
      <c r="C6" s="25"/>
      <c r="D6" s="25"/>
      <c r="E6" s="25"/>
      <c r="F6" s="25"/>
    </row>
    <row r="7" spans="1:9" s="9" customFormat="1">
      <c r="B7" s="44"/>
      <c r="C7" s="25"/>
      <c r="D7" s="25"/>
      <c r="E7" s="25"/>
      <c r="F7" s="25"/>
    </row>
    <row r="8" spans="1:9" s="9" customFormat="1" ht="26.3">
      <c r="A8" s="31" t="s">
        <v>16</v>
      </c>
      <c r="B8" s="32" t="s">
        <v>17</v>
      </c>
      <c r="C8" s="33" t="s">
        <v>15</v>
      </c>
      <c r="D8" s="33" t="s">
        <v>19</v>
      </c>
      <c r="E8" s="34" t="s">
        <v>20</v>
      </c>
      <c r="F8" s="35" t="s">
        <v>18</v>
      </c>
    </row>
    <row r="9" spans="1:9" s="10" customFormat="1" ht="15.05" customHeight="1">
      <c r="A9" s="9"/>
      <c r="B9" s="13"/>
      <c r="C9" s="12"/>
      <c r="D9" s="12"/>
      <c r="E9" s="12"/>
      <c r="F9" s="12"/>
    </row>
    <row r="10" spans="1:9" s="4" customFormat="1">
      <c r="A10" s="14"/>
      <c r="B10" s="7" t="s">
        <v>420</v>
      </c>
      <c r="C10" s="42"/>
      <c r="D10" s="42"/>
      <c r="E10" s="24"/>
      <c r="F10" s="24"/>
      <c r="G10" s="18"/>
      <c r="H10" s="19"/>
      <c r="I10" s="19"/>
    </row>
    <row r="11" spans="1:9" s="4" customFormat="1">
      <c r="A11" s="14"/>
      <c r="B11" s="7" t="s">
        <v>424</v>
      </c>
      <c r="C11" s="42"/>
      <c r="D11" s="42"/>
      <c r="E11" s="24"/>
      <c r="F11" s="24"/>
      <c r="G11" s="18"/>
      <c r="H11" s="19"/>
      <c r="I11" s="19"/>
    </row>
    <row r="12" spans="1:9" s="4" customFormat="1" ht="26.3">
      <c r="A12" s="14"/>
      <c r="B12" s="5" t="s">
        <v>421</v>
      </c>
      <c r="C12" s="42"/>
      <c r="D12" s="42"/>
      <c r="E12" s="24"/>
      <c r="F12" s="24"/>
      <c r="G12" s="18"/>
      <c r="H12" s="19"/>
      <c r="I12" s="19"/>
    </row>
    <row r="13" spans="1:9" s="4" customFormat="1" ht="52.6">
      <c r="A13" s="14"/>
      <c r="B13" s="5" t="s">
        <v>422</v>
      </c>
      <c r="C13" s="42"/>
      <c r="D13" s="42"/>
      <c r="E13" s="24"/>
      <c r="F13" s="24"/>
      <c r="G13" s="18"/>
      <c r="H13" s="19"/>
      <c r="I13" s="19"/>
    </row>
    <row r="14" spans="1:9" s="4" customFormat="1" ht="26.3">
      <c r="A14" s="14"/>
      <c r="B14" s="5" t="s">
        <v>423</v>
      </c>
      <c r="C14" s="42"/>
      <c r="D14" s="42"/>
      <c r="E14" s="24"/>
      <c r="F14" s="24"/>
      <c r="G14" s="18"/>
      <c r="H14" s="19"/>
      <c r="I14" s="19"/>
    </row>
    <row r="15" spans="1:9" s="4" customFormat="1">
      <c r="A15" s="14"/>
      <c r="B15" s="5"/>
      <c r="C15" s="42"/>
      <c r="D15" s="42"/>
      <c r="E15" s="24"/>
      <c r="F15" s="24"/>
      <c r="G15" s="18"/>
      <c r="H15" s="19"/>
      <c r="I15" s="19"/>
    </row>
    <row r="16" spans="1:9" s="4" customFormat="1">
      <c r="A16" s="14" t="s">
        <v>1</v>
      </c>
      <c r="B16" s="7" t="s">
        <v>560</v>
      </c>
      <c r="C16" s="42"/>
      <c r="D16" s="42"/>
      <c r="E16" s="24"/>
      <c r="F16" s="24"/>
      <c r="G16" s="18"/>
      <c r="H16" s="19"/>
      <c r="I16" s="19"/>
    </row>
    <row r="17" spans="1:9" s="4" customFormat="1">
      <c r="A17" s="14"/>
      <c r="B17" s="5" t="s">
        <v>426</v>
      </c>
      <c r="C17" s="42"/>
      <c r="D17" s="42"/>
      <c r="E17" s="24"/>
      <c r="F17" s="24"/>
      <c r="G17" s="18"/>
      <c r="H17" s="19"/>
      <c r="I17" s="19"/>
    </row>
    <row r="18" spans="1:9" s="4" customFormat="1">
      <c r="A18" s="14"/>
      <c r="B18" s="5" t="s">
        <v>425</v>
      </c>
      <c r="C18" s="42"/>
      <c r="D18" s="42"/>
      <c r="E18" s="24"/>
      <c r="F18" s="24"/>
      <c r="G18" s="18"/>
      <c r="H18" s="19"/>
      <c r="I18" s="19"/>
    </row>
    <row r="19" spans="1:9" s="4" customFormat="1" ht="26.3">
      <c r="A19" s="14"/>
      <c r="B19" s="5" t="s">
        <v>626</v>
      </c>
      <c r="C19" s="42" t="s">
        <v>0</v>
      </c>
      <c r="D19" s="42">
        <v>58</v>
      </c>
      <c r="E19" s="114"/>
      <c r="F19" s="24">
        <f>+D19*E19</f>
        <v>0</v>
      </c>
      <c r="G19" s="18"/>
      <c r="H19" s="19"/>
      <c r="I19" s="19"/>
    </row>
    <row r="20" spans="1:9" s="4" customFormat="1">
      <c r="A20" s="14"/>
      <c r="B20" s="5"/>
      <c r="C20" s="42"/>
      <c r="D20" s="42"/>
      <c r="E20" s="24"/>
      <c r="F20" s="24"/>
      <c r="G20" s="18"/>
      <c r="H20" s="19"/>
      <c r="I20" s="19"/>
    </row>
    <row r="21" spans="1:9" s="4" customFormat="1">
      <c r="A21" s="14" t="s">
        <v>2</v>
      </c>
      <c r="B21" s="7" t="s">
        <v>559</v>
      </c>
      <c r="C21" s="42"/>
      <c r="D21" s="42"/>
      <c r="E21" s="24"/>
      <c r="F21" s="24"/>
      <c r="G21" s="18"/>
      <c r="H21" s="19"/>
      <c r="I21" s="19"/>
    </row>
    <row r="22" spans="1:9" s="4" customFormat="1">
      <c r="A22" s="14"/>
      <c r="B22" s="5" t="s">
        <v>427</v>
      </c>
      <c r="C22" s="42"/>
      <c r="D22" s="42"/>
      <c r="E22" s="24"/>
      <c r="F22" s="24"/>
      <c r="G22" s="18"/>
      <c r="H22" s="19"/>
      <c r="I22" s="19"/>
    </row>
    <row r="23" spans="1:9" s="4" customFormat="1">
      <c r="A23" s="14"/>
      <c r="B23" s="5" t="s">
        <v>428</v>
      </c>
      <c r="C23" s="42"/>
      <c r="D23" s="42"/>
      <c r="E23" s="24"/>
      <c r="F23" s="24"/>
      <c r="G23" s="18"/>
      <c r="H23" s="19"/>
      <c r="I23" s="19"/>
    </row>
    <row r="24" spans="1:9" s="4" customFormat="1" ht="26.3">
      <c r="A24" s="14"/>
      <c r="B24" s="5" t="s">
        <v>627</v>
      </c>
      <c r="C24" s="42" t="s">
        <v>0</v>
      </c>
      <c r="D24" s="42">
        <v>58</v>
      </c>
      <c r="E24" s="114"/>
      <c r="F24" s="24">
        <f>+D24*E24</f>
        <v>0</v>
      </c>
      <c r="G24" s="18"/>
      <c r="H24" s="19"/>
      <c r="I24" s="19"/>
    </row>
    <row r="25" spans="1:9" s="4" customFormat="1">
      <c r="A25" s="14"/>
      <c r="B25" s="5"/>
      <c r="C25" s="42"/>
      <c r="D25" s="42"/>
      <c r="E25" s="24"/>
      <c r="F25" s="24"/>
      <c r="G25" s="18"/>
      <c r="H25" s="19"/>
      <c r="I25" s="19"/>
    </row>
    <row r="26" spans="1:9" s="4" customFormat="1">
      <c r="A26" s="14" t="s">
        <v>6</v>
      </c>
      <c r="B26" s="7" t="s">
        <v>429</v>
      </c>
      <c r="C26" s="42"/>
      <c r="D26" s="42"/>
      <c r="E26" s="24"/>
      <c r="F26" s="24"/>
      <c r="G26" s="18"/>
      <c r="H26" s="19"/>
      <c r="I26" s="19"/>
    </row>
    <row r="27" spans="1:9" s="4" customFormat="1" ht="26.3">
      <c r="A27" s="14"/>
      <c r="B27" s="5" t="s">
        <v>430</v>
      </c>
      <c r="C27" s="42"/>
      <c r="D27" s="42"/>
      <c r="E27" s="24"/>
      <c r="F27" s="24"/>
      <c r="G27" s="18"/>
      <c r="H27" s="19"/>
      <c r="I27" s="19"/>
    </row>
    <row r="28" spans="1:9" s="4" customFormat="1" ht="78.900000000000006">
      <c r="A28" s="14"/>
      <c r="B28" s="5" t="s">
        <v>493</v>
      </c>
      <c r="C28" s="42"/>
      <c r="D28" s="42"/>
      <c r="E28" s="24"/>
      <c r="F28" s="24"/>
      <c r="G28" s="18"/>
      <c r="H28" s="19"/>
      <c r="I28" s="19"/>
    </row>
    <row r="29" spans="1:9" s="4" customFormat="1" ht="26.3">
      <c r="A29" s="14"/>
      <c r="B29" s="5" t="s">
        <v>423</v>
      </c>
      <c r="C29" s="42"/>
      <c r="D29" s="42"/>
      <c r="E29" s="24"/>
      <c r="F29" s="24"/>
      <c r="G29" s="18"/>
      <c r="H29" s="19"/>
      <c r="I29" s="19"/>
    </row>
    <row r="30" spans="1:9" s="4" customFormat="1">
      <c r="A30" s="14"/>
      <c r="B30" s="5" t="s">
        <v>431</v>
      </c>
      <c r="C30" s="42"/>
      <c r="D30" s="42"/>
      <c r="E30" s="24"/>
      <c r="F30" s="24"/>
      <c r="G30" s="18"/>
      <c r="H30" s="19"/>
      <c r="I30" s="19"/>
    </row>
    <row r="31" spans="1:9" s="4" customFormat="1" ht="26.3">
      <c r="A31" s="14"/>
      <c r="B31" s="5" t="s">
        <v>436</v>
      </c>
      <c r="C31" s="42" t="s">
        <v>0</v>
      </c>
      <c r="D31" s="42">
        <v>12</v>
      </c>
      <c r="E31" s="114"/>
      <c r="F31" s="24">
        <f>+D31*E31</f>
        <v>0</v>
      </c>
      <c r="G31" s="18"/>
      <c r="H31" s="19"/>
      <c r="I31" s="19"/>
    </row>
    <row r="32" spans="1:9" s="4" customFormat="1">
      <c r="A32" s="14"/>
      <c r="B32" s="5"/>
      <c r="C32" s="42"/>
      <c r="D32" s="42"/>
      <c r="E32" s="24"/>
      <c r="F32" s="24"/>
      <c r="G32" s="18"/>
      <c r="H32" s="19"/>
      <c r="I32" s="19"/>
    </row>
    <row r="33" spans="1:9" s="4" customFormat="1">
      <c r="A33" s="14" t="s">
        <v>3</v>
      </c>
      <c r="B33" s="7" t="s">
        <v>491</v>
      </c>
      <c r="C33" s="42"/>
      <c r="D33" s="42"/>
      <c r="E33" s="24"/>
      <c r="F33" s="24"/>
      <c r="G33" s="18"/>
      <c r="H33" s="19"/>
      <c r="I33" s="19"/>
    </row>
    <row r="34" spans="1:9" s="4" customFormat="1" ht="26.3">
      <c r="A34" s="14"/>
      <c r="B34" s="5" t="s">
        <v>492</v>
      </c>
      <c r="C34" s="42"/>
      <c r="D34" s="42"/>
      <c r="E34" s="24"/>
      <c r="F34" s="24"/>
      <c r="G34" s="18"/>
      <c r="H34" s="19"/>
      <c r="I34" s="19"/>
    </row>
    <row r="35" spans="1:9" s="4" customFormat="1" ht="26.3">
      <c r="A35" s="14"/>
      <c r="B35" s="5" t="s">
        <v>496</v>
      </c>
      <c r="C35" s="42"/>
      <c r="D35" s="42"/>
      <c r="E35" s="24"/>
      <c r="F35" s="24"/>
      <c r="G35" s="18"/>
      <c r="H35" s="19"/>
      <c r="I35" s="19"/>
    </row>
    <row r="36" spans="1:9" s="4" customFormat="1" ht="26.3">
      <c r="A36" s="14"/>
      <c r="B36" s="5" t="s">
        <v>423</v>
      </c>
      <c r="C36" s="42"/>
      <c r="D36" s="42"/>
      <c r="E36" s="24"/>
      <c r="F36" s="24"/>
      <c r="G36" s="18"/>
      <c r="H36" s="19"/>
      <c r="I36" s="19"/>
    </row>
    <row r="37" spans="1:9" s="4" customFormat="1" ht="26.3">
      <c r="A37" s="14"/>
      <c r="B37" s="5" t="s">
        <v>497</v>
      </c>
      <c r="C37" s="42"/>
      <c r="D37" s="42"/>
      <c r="E37" s="24"/>
      <c r="F37" s="24"/>
      <c r="G37" s="18"/>
      <c r="H37" s="19"/>
      <c r="I37" s="19"/>
    </row>
    <row r="38" spans="1:9" s="4" customFormat="1">
      <c r="A38" s="14"/>
      <c r="B38" s="5" t="s">
        <v>564</v>
      </c>
      <c r="C38" s="42"/>
      <c r="D38" s="42"/>
      <c r="E38" s="24"/>
      <c r="F38" s="24"/>
      <c r="G38" s="18"/>
      <c r="H38" s="19"/>
      <c r="I38" s="19"/>
    </row>
    <row r="39" spans="1:9" s="4" customFormat="1">
      <c r="A39" s="14"/>
      <c r="B39" s="5" t="s">
        <v>495</v>
      </c>
      <c r="C39" s="42"/>
      <c r="D39" s="42"/>
      <c r="E39" s="24"/>
      <c r="F39" s="24"/>
      <c r="G39" s="18"/>
      <c r="H39" s="19"/>
      <c r="I39" s="19"/>
    </row>
    <row r="40" spans="1:9" s="4" customFormat="1" ht="26.3">
      <c r="A40" s="14"/>
      <c r="B40" s="5" t="s">
        <v>494</v>
      </c>
      <c r="C40" s="42" t="s">
        <v>0</v>
      </c>
      <c r="D40" s="42">
        <v>21</v>
      </c>
      <c r="E40" s="114"/>
      <c r="F40" s="24">
        <f>+D40*E40</f>
        <v>0</v>
      </c>
      <c r="G40" s="18"/>
      <c r="H40" s="19"/>
      <c r="I40" s="19"/>
    </row>
    <row r="41" spans="1:9" s="4" customFormat="1">
      <c r="A41" s="14"/>
      <c r="B41" s="5"/>
      <c r="C41" s="42"/>
      <c r="D41" s="42"/>
      <c r="E41" s="24"/>
      <c r="F41" s="24"/>
      <c r="G41" s="18"/>
      <c r="H41" s="19"/>
      <c r="I41" s="19"/>
    </row>
    <row r="42" spans="1:9" s="4" customFormat="1">
      <c r="A42" s="14" t="s">
        <v>4</v>
      </c>
      <c r="B42" s="7" t="s">
        <v>455</v>
      </c>
      <c r="C42" s="42"/>
      <c r="D42" s="42"/>
      <c r="E42" s="24"/>
      <c r="F42" s="24"/>
      <c r="G42" s="18"/>
      <c r="H42" s="19"/>
      <c r="I42" s="19"/>
    </row>
    <row r="43" spans="1:9" s="4" customFormat="1">
      <c r="A43" s="14"/>
      <c r="B43" s="5" t="s">
        <v>456</v>
      </c>
      <c r="C43" s="42"/>
      <c r="D43" s="42"/>
      <c r="E43" s="24"/>
      <c r="F43" s="24"/>
      <c r="G43" s="18"/>
      <c r="H43" s="19"/>
      <c r="I43" s="19"/>
    </row>
    <row r="44" spans="1:9" s="4" customFormat="1" ht="118.35">
      <c r="A44" s="14"/>
      <c r="B44" s="5" t="s">
        <v>457</v>
      </c>
      <c r="C44" s="42"/>
      <c r="D44" s="42"/>
      <c r="E44" s="24"/>
      <c r="F44" s="24"/>
      <c r="G44" s="18"/>
      <c r="H44" s="19"/>
      <c r="I44" s="19"/>
    </row>
    <row r="45" spans="1:9" s="4" customFormat="1" ht="26.3">
      <c r="A45" s="14"/>
      <c r="B45" s="5" t="s">
        <v>458</v>
      </c>
      <c r="C45" s="42"/>
      <c r="D45" s="42"/>
      <c r="E45" s="24"/>
      <c r="F45" s="24"/>
      <c r="G45" s="18"/>
      <c r="H45" s="19"/>
      <c r="I45" s="19"/>
    </row>
    <row r="46" spans="1:9" s="4" customFormat="1">
      <c r="A46" s="14"/>
      <c r="B46" s="5" t="s">
        <v>459</v>
      </c>
      <c r="C46" s="42"/>
      <c r="D46" s="42"/>
      <c r="E46" s="24"/>
      <c r="F46" s="24"/>
      <c r="G46" s="18"/>
      <c r="H46" s="19"/>
      <c r="I46" s="19"/>
    </row>
    <row r="47" spans="1:9" s="4" customFormat="1">
      <c r="A47" s="14"/>
      <c r="B47" s="5" t="s">
        <v>460</v>
      </c>
      <c r="C47" s="42" t="s">
        <v>0</v>
      </c>
      <c r="D47" s="42">
        <v>8</v>
      </c>
      <c r="E47" s="114"/>
      <c r="F47" s="24">
        <f>+D47*E47</f>
        <v>0</v>
      </c>
      <c r="G47" s="18"/>
      <c r="H47" s="19"/>
      <c r="I47" s="19"/>
    </row>
    <row r="48" spans="1:9" s="4" customFormat="1">
      <c r="A48" s="14"/>
      <c r="B48" s="5"/>
      <c r="C48" s="42"/>
      <c r="D48" s="42"/>
      <c r="E48" s="24"/>
      <c r="F48" s="24"/>
      <c r="G48" s="18"/>
      <c r="H48" s="19"/>
      <c r="I48" s="19"/>
    </row>
    <row r="49" spans="1:9" s="4" customFormat="1">
      <c r="A49" s="14" t="s">
        <v>7</v>
      </c>
      <c r="B49" s="7" t="s">
        <v>465</v>
      </c>
      <c r="C49" s="42"/>
      <c r="D49" s="42"/>
      <c r="E49" s="24"/>
      <c r="F49" s="24"/>
      <c r="G49" s="18"/>
      <c r="H49" s="19"/>
      <c r="I49" s="19"/>
    </row>
    <row r="50" spans="1:9" s="4" customFormat="1">
      <c r="A50" s="14"/>
      <c r="B50" s="5" t="s">
        <v>466</v>
      </c>
      <c r="C50" s="42"/>
      <c r="D50" s="42"/>
      <c r="E50" s="24"/>
      <c r="F50" s="24"/>
      <c r="G50" s="18"/>
      <c r="H50" s="19"/>
      <c r="I50" s="19"/>
    </row>
    <row r="51" spans="1:9" s="4" customFormat="1" ht="52.6">
      <c r="A51" s="14"/>
      <c r="B51" s="5" t="s">
        <v>467</v>
      </c>
      <c r="C51" s="42"/>
      <c r="D51" s="42"/>
      <c r="E51" s="24"/>
      <c r="F51" s="24"/>
      <c r="G51" s="18"/>
      <c r="H51" s="19"/>
      <c r="I51" s="19"/>
    </row>
    <row r="52" spans="1:9" s="4" customFormat="1">
      <c r="A52" s="14"/>
      <c r="B52" s="5" t="s">
        <v>468</v>
      </c>
      <c r="C52" s="42" t="s">
        <v>0</v>
      </c>
      <c r="D52" s="42">
        <v>4</v>
      </c>
      <c r="E52" s="114"/>
      <c r="F52" s="24">
        <f>+D52*E52</f>
        <v>0</v>
      </c>
      <c r="G52" s="18"/>
      <c r="H52" s="19"/>
      <c r="I52" s="19"/>
    </row>
    <row r="53" spans="1:9" s="4" customFormat="1">
      <c r="A53" s="14"/>
      <c r="B53" s="5"/>
      <c r="C53" s="42"/>
      <c r="D53" s="42"/>
      <c r="E53" s="24"/>
      <c r="F53" s="24"/>
      <c r="G53" s="18"/>
      <c r="H53" s="19"/>
      <c r="I53" s="19"/>
    </row>
    <row r="54" spans="1:9" s="4" customFormat="1">
      <c r="A54" s="14" t="s">
        <v>8</v>
      </c>
      <c r="B54" s="7" t="s">
        <v>501</v>
      </c>
      <c r="C54" s="42"/>
      <c r="D54" s="42"/>
      <c r="E54" s="24"/>
      <c r="F54" s="24"/>
      <c r="G54" s="18"/>
      <c r="H54" s="19"/>
      <c r="I54" s="19"/>
    </row>
    <row r="55" spans="1:9" s="4" customFormat="1">
      <c r="A55" s="14"/>
      <c r="B55" s="5" t="s">
        <v>481</v>
      </c>
      <c r="C55" s="42"/>
      <c r="D55" s="42"/>
      <c r="E55" s="24"/>
      <c r="F55" s="24"/>
      <c r="G55" s="18"/>
      <c r="H55" s="19"/>
      <c r="I55" s="19"/>
    </row>
    <row r="56" spans="1:9" s="4" customFormat="1" ht="39.450000000000003">
      <c r="A56" s="14"/>
      <c r="B56" s="5" t="s">
        <v>483</v>
      </c>
      <c r="C56" s="42"/>
      <c r="D56" s="42"/>
      <c r="E56" s="24"/>
      <c r="F56" s="24"/>
      <c r="G56" s="18"/>
      <c r="H56" s="19"/>
      <c r="I56" s="19"/>
    </row>
    <row r="57" spans="1:9" s="4" customFormat="1">
      <c r="A57" s="14"/>
      <c r="B57" s="5" t="s">
        <v>482</v>
      </c>
      <c r="C57" s="42"/>
      <c r="D57" s="42"/>
      <c r="E57" s="24"/>
      <c r="F57" s="24"/>
      <c r="G57" s="18"/>
      <c r="H57" s="19"/>
      <c r="I57" s="19"/>
    </row>
    <row r="58" spans="1:9" s="4" customFormat="1">
      <c r="A58" s="14"/>
      <c r="B58" s="5" t="s">
        <v>498</v>
      </c>
      <c r="C58" s="42" t="s">
        <v>0</v>
      </c>
      <c r="D58" s="42">
        <v>5</v>
      </c>
      <c r="E58" s="114"/>
      <c r="F58" s="24">
        <f>+D58*E58</f>
        <v>0</v>
      </c>
      <c r="G58" s="18"/>
      <c r="H58" s="19"/>
      <c r="I58" s="19"/>
    </row>
    <row r="59" spans="1:9" s="4" customFormat="1">
      <c r="A59" s="14"/>
      <c r="B59" s="5"/>
      <c r="C59" s="42"/>
      <c r="D59" s="42"/>
      <c r="E59" s="24"/>
      <c r="F59" s="24"/>
      <c r="G59" s="18"/>
      <c r="H59" s="19"/>
      <c r="I59" s="19"/>
    </row>
    <row r="60" spans="1:9" s="4" customFormat="1">
      <c r="A60" s="14" t="s">
        <v>9</v>
      </c>
      <c r="B60" s="7" t="s">
        <v>510</v>
      </c>
      <c r="C60" s="42"/>
      <c r="D60" s="42"/>
      <c r="E60" s="24"/>
      <c r="F60" s="24"/>
      <c r="G60" s="18"/>
      <c r="H60" s="19"/>
      <c r="I60" s="19"/>
    </row>
    <row r="61" spans="1:9" s="4" customFormat="1">
      <c r="A61" s="14"/>
      <c r="B61" s="5" t="s">
        <v>511</v>
      </c>
      <c r="C61" s="42"/>
      <c r="D61" s="42"/>
      <c r="E61" s="24"/>
      <c r="F61" s="24"/>
      <c r="G61" s="18"/>
      <c r="H61" s="19"/>
      <c r="I61" s="19"/>
    </row>
    <row r="62" spans="1:9" s="4" customFormat="1" ht="92.05">
      <c r="A62" s="14"/>
      <c r="B62" s="5" t="s">
        <v>513</v>
      </c>
      <c r="C62" s="42"/>
      <c r="D62" s="42"/>
      <c r="E62" s="24"/>
      <c r="F62" s="24"/>
      <c r="G62" s="18"/>
      <c r="H62" s="19"/>
      <c r="I62" s="19"/>
    </row>
    <row r="63" spans="1:9" s="4" customFormat="1">
      <c r="A63" s="14"/>
      <c r="B63" s="5" t="s">
        <v>527</v>
      </c>
      <c r="C63" s="42"/>
      <c r="D63" s="42"/>
      <c r="E63" s="24"/>
      <c r="F63" s="24"/>
      <c r="G63" s="18"/>
      <c r="H63" s="19"/>
      <c r="I63" s="19"/>
    </row>
    <row r="64" spans="1:9" s="4" customFormat="1" ht="26.3">
      <c r="A64" s="14"/>
      <c r="B64" s="5" t="s">
        <v>95</v>
      </c>
      <c r="C64" s="42"/>
      <c r="D64" s="42"/>
      <c r="E64" s="24"/>
      <c r="F64" s="24"/>
      <c r="G64" s="18"/>
      <c r="H64" s="19"/>
      <c r="I64" s="19"/>
    </row>
    <row r="65" spans="1:9" s="4" customFormat="1">
      <c r="A65" s="14"/>
      <c r="B65" s="5" t="s">
        <v>512</v>
      </c>
      <c r="C65" s="42"/>
      <c r="D65" s="42"/>
      <c r="E65" s="24"/>
      <c r="F65" s="24"/>
      <c r="G65" s="18"/>
      <c r="H65" s="19"/>
      <c r="I65" s="19"/>
    </row>
    <row r="66" spans="1:9" s="4" customFormat="1">
      <c r="A66" s="14"/>
      <c r="B66" s="5" t="s">
        <v>514</v>
      </c>
      <c r="C66" s="42" t="s">
        <v>5</v>
      </c>
      <c r="D66" s="42">
        <v>1</v>
      </c>
      <c r="E66" s="114"/>
      <c r="F66" s="24">
        <f>+D66*E66</f>
        <v>0</v>
      </c>
      <c r="G66" s="18"/>
      <c r="H66" s="19"/>
      <c r="I66" s="19"/>
    </row>
    <row r="67" spans="1:9" s="4" customFormat="1">
      <c r="A67" s="14"/>
      <c r="B67" s="5"/>
      <c r="C67" s="42"/>
      <c r="D67" s="42"/>
      <c r="E67" s="24"/>
      <c r="F67" s="24"/>
      <c r="G67" s="18"/>
      <c r="H67" s="19"/>
      <c r="I67" s="19"/>
    </row>
    <row r="68" spans="1:9" s="4" customFormat="1">
      <c r="A68" s="14" t="s">
        <v>10</v>
      </c>
      <c r="B68" s="7" t="s">
        <v>509</v>
      </c>
      <c r="C68" s="42"/>
      <c r="D68" s="42"/>
      <c r="E68" s="24"/>
      <c r="F68" s="24"/>
      <c r="G68" s="18"/>
      <c r="H68" s="19"/>
      <c r="I68" s="19"/>
    </row>
    <row r="69" spans="1:9" s="4" customFormat="1">
      <c r="A69" s="14"/>
      <c r="B69" s="5" t="s">
        <v>480</v>
      </c>
      <c r="C69" s="42"/>
      <c r="D69" s="42"/>
      <c r="E69" s="24"/>
      <c r="F69" s="24"/>
      <c r="G69" s="18"/>
      <c r="H69" s="19"/>
      <c r="I69" s="19"/>
    </row>
    <row r="70" spans="1:9" s="4" customFormat="1" ht="65.75">
      <c r="A70" s="14"/>
      <c r="B70" s="5" t="s">
        <v>489</v>
      </c>
      <c r="C70" s="42"/>
      <c r="D70" s="42"/>
      <c r="E70" s="24"/>
      <c r="F70" s="24"/>
      <c r="G70" s="18"/>
      <c r="H70" s="19"/>
      <c r="I70" s="19"/>
    </row>
    <row r="71" spans="1:9" s="4" customFormat="1">
      <c r="A71" s="14"/>
      <c r="B71" s="5" t="s">
        <v>490</v>
      </c>
      <c r="G71" s="18"/>
      <c r="H71" s="19"/>
      <c r="I71" s="19"/>
    </row>
    <row r="72" spans="1:9" s="4" customFormat="1">
      <c r="A72" s="14"/>
      <c r="B72" s="5" t="s">
        <v>488</v>
      </c>
      <c r="C72" s="42" t="s">
        <v>5</v>
      </c>
      <c r="D72" s="42">
        <v>2</v>
      </c>
      <c r="E72" s="114"/>
      <c r="F72" s="24">
        <f>+D72*E72</f>
        <v>0</v>
      </c>
      <c r="G72" s="18"/>
      <c r="H72" s="19"/>
      <c r="I72" s="19"/>
    </row>
    <row r="73" spans="1:9" s="4" customFormat="1">
      <c r="A73" s="14"/>
      <c r="B73" s="5"/>
      <c r="C73" s="42"/>
      <c r="D73" s="42"/>
      <c r="E73" s="24"/>
      <c r="F73" s="24"/>
      <c r="G73" s="18"/>
      <c r="H73" s="19"/>
      <c r="I73" s="19"/>
    </row>
    <row r="74" spans="1:9" s="4" customFormat="1">
      <c r="A74" s="14" t="s">
        <v>11</v>
      </c>
      <c r="B74" s="7" t="s">
        <v>565</v>
      </c>
      <c r="C74" s="42"/>
      <c r="D74" s="42"/>
      <c r="E74" s="24"/>
      <c r="F74" s="24"/>
      <c r="G74" s="18"/>
      <c r="H74" s="19"/>
      <c r="I74" s="19"/>
    </row>
    <row r="75" spans="1:9" s="4" customFormat="1">
      <c r="A75" s="14"/>
      <c r="B75" s="5" t="s">
        <v>566</v>
      </c>
      <c r="C75" s="42"/>
      <c r="D75" s="42"/>
      <c r="E75" s="24"/>
      <c r="F75" s="24"/>
      <c r="G75" s="18"/>
      <c r="H75" s="19"/>
      <c r="I75" s="19"/>
    </row>
    <row r="76" spans="1:9" s="4" customFormat="1" ht="105.2">
      <c r="A76" s="14"/>
      <c r="B76" s="5" t="s">
        <v>567</v>
      </c>
      <c r="C76" s="42"/>
      <c r="D76" s="42"/>
      <c r="E76" s="24"/>
      <c r="F76" s="24"/>
      <c r="G76" s="18"/>
      <c r="H76" s="19"/>
      <c r="I76" s="19"/>
    </row>
    <row r="77" spans="1:9" s="4" customFormat="1">
      <c r="A77" s="14"/>
      <c r="B77" s="5" t="s">
        <v>569</v>
      </c>
      <c r="C77" s="42"/>
      <c r="D77" s="42"/>
      <c r="E77" s="24"/>
      <c r="F77" s="24"/>
      <c r="G77" s="18"/>
      <c r="H77" s="19"/>
      <c r="I77" s="19"/>
    </row>
    <row r="78" spans="1:9" s="4" customFormat="1">
      <c r="A78" s="14"/>
      <c r="B78" s="5" t="s">
        <v>568</v>
      </c>
      <c r="C78" s="42" t="s">
        <v>5</v>
      </c>
      <c r="D78" s="42">
        <v>2</v>
      </c>
      <c r="E78" s="114"/>
      <c r="F78" s="24">
        <f>+D78*E78</f>
        <v>0</v>
      </c>
      <c r="G78" s="18"/>
      <c r="H78" s="19"/>
      <c r="I78" s="19"/>
    </row>
    <row r="79" spans="1:9" s="4" customFormat="1" ht="13.8" thickBot="1">
      <c r="A79" s="14"/>
      <c r="B79" s="5"/>
      <c r="C79" s="42"/>
      <c r="D79" s="42"/>
      <c r="E79" s="24"/>
      <c r="F79" s="24"/>
      <c r="G79" s="18"/>
      <c r="H79" s="19"/>
      <c r="I79" s="19"/>
    </row>
    <row r="80" spans="1:9" s="4" customFormat="1" ht="16.3" thickBot="1">
      <c r="A80" s="26"/>
      <c r="B80" s="27" t="s">
        <v>648</v>
      </c>
      <c r="C80" s="28"/>
      <c r="D80" s="28"/>
      <c r="E80" s="29"/>
      <c r="F80" s="30">
        <f>SUM(F10:F79)</f>
        <v>0</v>
      </c>
    </row>
  </sheetData>
  <sheetProtection algorithmName="SHA-512" hashValue="Z4Ri9SGeR7N0lSnRhs0wuq9iTE0DNo5LKWcw0Uf3/s4k+GxT7+udqa9JJxhxykefXiVGUij3CJPuw8U47cDy6g==" saltValue="dnKpnkNSgVsUXKmZT/zwTg=="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rowBreaks count="1" manualBreakCount="1">
    <brk id="73" max="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411A4-8277-4AC8-9195-863A07888101}">
  <dimension ref="A1:I36"/>
  <sheetViews>
    <sheetView view="pageBreakPreview" zoomScale="130" zoomScaleNormal="100" zoomScaleSheetLayoutView="130" workbookViewId="0">
      <selection activeCell="B25" sqref="B25"/>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6" t="s">
        <v>643</v>
      </c>
      <c r="B1" s="37" t="s">
        <v>644</v>
      </c>
      <c r="C1" s="38"/>
      <c r="D1" s="38"/>
      <c r="E1" s="39"/>
      <c r="F1" s="40"/>
    </row>
    <row r="2" spans="1:9" s="4" customFormat="1">
      <c r="A2" s="3"/>
      <c r="B2" s="3"/>
      <c r="C2" s="11"/>
      <c r="D2" s="11"/>
      <c r="E2" s="1"/>
      <c r="F2" s="2"/>
    </row>
    <row r="3" spans="1:9" s="4" customFormat="1">
      <c r="A3" s="3"/>
      <c r="B3" s="3" t="s">
        <v>21</v>
      </c>
      <c r="C3" s="11"/>
      <c r="D3" s="11"/>
      <c r="E3" s="1"/>
      <c r="F3" s="2"/>
    </row>
    <row r="4" spans="1:9" s="4" customFormat="1" ht="26.3">
      <c r="A4" s="3"/>
      <c r="B4" s="44" t="s">
        <v>197</v>
      </c>
      <c r="C4" s="45"/>
      <c r="D4" s="45"/>
      <c r="E4" s="45"/>
      <c r="F4" s="45"/>
    </row>
    <row r="5" spans="1:9" s="9" customFormat="1">
      <c r="B5" s="44"/>
      <c r="C5" s="25"/>
      <c r="D5" s="25"/>
      <c r="E5" s="25"/>
      <c r="F5" s="25"/>
    </row>
    <row r="6" spans="1:9" s="9" customFormat="1" ht="26.3">
      <c r="A6" s="31" t="s">
        <v>16</v>
      </c>
      <c r="B6" s="32" t="s">
        <v>17</v>
      </c>
      <c r="C6" s="33" t="s">
        <v>15</v>
      </c>
      <c r="D6" s="33" t="s">
        <v>19</v>
      </c>
      <c r="E6" s="34" t="s">
        <v>20</v>
      </c>
      <c r="F6" s="35" t="s">
        <v>18</v>
      </c>
    </row>
    <row r="7" spans="1:9" s="10" customFormat="1" ht="15.05" customHeight="1">
      <c r="A7" s="9"/>
      <c r="B7" s="13"/>
      <c r="C7" s="12"/>
      <c r="D7" s="12"/>
      <c r="E7" s="12"/>
      <c r="F7" s="12"/>
    </row>
    <row r="8" spans="1:9" s="4" customFormat="1">
      <c r="A8" s="14" t="s">
        <v>1</v>
      </c>
      <c r="B8" s="7" t="s">
        <v>372</v>
      </c>
      <c r="C8" s="42"/>
      <c r="D8" s="42"/>
      <c r="E8" s="24"/>
      <c r="F8" s="24"/>
      <c r="G8" s="18"/>
      <c r="H8" s="19"/>
      <c r="I8" s="19"/>
    </row>
    <row r="9" spans="1:9" s="4" customFormat="1" ht="26.3">
      <c r="A9" s="14"/>
      <c r="B9" s="5" t="s">
        <v>340</v>
      </c>
      <c r="C9" s="42"/>
      <c r="D9" s="42"/>
      <c r="E9" s="24"/>
      <c r="F9" s="24"/>
      <c r="G9" s="18"/>
      <c r="H9" s="19"/>
      <c r="I9" s="19"/>
    </row>
    <row r="10" spans="1:9" s="4" customFormat="1" ht="118.35">
      <c r="A10" s="14"/>
      <c r="B10" s="5" t="s">
        <v>486</v>
      </c>
      <c r="C10" s="42"/>
      <c r="D10" s="42"/>
      <c r="E10" s="24"/>
      <c r="F10" s="24"/>
      <c r="G10" s="18"/>
      <c r="H10" s="19"/>
      <c r="I10" s="19"/>
    </row>
    <row r="11" spans="1:9" s="4" customFormat="1">
      <c r="A11" s="14"/>
      <c r="B11" s="5" t="s">
        <v>484</v>
      </c>
      <c r="C11" s="42" t="s">
        <v>0</v>
      </c>
      <c r="D11" s="42">
        <v>6</v>
      </c>
      <c r="E11" s="114"/>
      <c r="F11" s="24">
        <f>+D11*E11</f>
        <v>0</v>
      </c>
      <c r="G11" s="18"/>
      <c r="H11" s="19"/>
      <c r="I11" s="19"/>
    </row>
    <row r="12" spans="1:9" s="4" customFormat="1">
      <c r="A12" s="14"/>
      <c r="B12" s="5"/>
      <c r="C12" s="42"/>
      <c r="D12" s="42"/>
      <c r="E12" s="24"/>
      <c r="F12" s="24"/>
      <c r="G12" s="18"/>
      <c r="H12" s="19"/>
      <c r="I12" s="19"/>
    </row>
    <row r="13" spans="1:9" s="4" customFormat="1">
      <c r="A13" s="14" t="s">
        <v>2</v>
      </c>
      <c r="B13" s="7" t="s">
        <v>373</v>
      </c>
      <c r="C13" s="42"/>
      <c r="D13" s="42"/>
      <c r="E13" s="24"/>
      <c r="F13" s="24"/>
      <c r="G13" s="18"/>
      <c r="H13" s="19"/>
      <c r="I13" s="19"/>
    </row>
    <row r="14" spans="1:9" s="4" customFormat="1" ht="26.3">
      <c r="A14" s="14"/>
      <c r="B14" s="5" t="s">
        <v>341</v>
      </c>
      <c r="C14" s="42"/>
      <c r="D14" s="42"/>
      <c r="E14" s="24"/>
      <c r="F14" s="24"/>
      <c r="G14" s="18"/>
      <c r="H14" s="19"/>
      <c r="I14" s="19"/>
    </row>
    <row r="15" spans="1:9" s="4" customFormat="1" ht="131.5">
      <c r="A15" s="14"/>
      <c r="B15" s="5" t="s">
        <v>487</v>
      </c>
      <c r="C15" s="42"/>
      <c r="D15" s="42"/>
      <c r="E15" s="24"/>
      <c r="F15" s="24"/>
      <c r="G15" s="18"/>
      <c r="H15" s="19"/>
      <c r="I15" s="19"/>
    </row>
    <row r="16" spans="1:9" s="4" customFormat="1">
      <c r="A16" s="14"/>
      <c r="B16" s="5" t="s">
        <v>485</v>
      </c>
      <c r="C16" s="42" t="s">
        <v>0</v>
      </c>
      <c r="D16" s="42">
        <v>1</v>
      </c>
      <c r="E16" s="114"/>
      <c r="F16" s="24">
        <f>+D16*E16</f>
        <v>0</v>
      </c>
      <c r="G16" s="18"/>
      <c r="H16" s="19"/>
      <c r="I16" s="19"/>
    </row>
    <row r="17" spans="1:9" s="4" customFormat="1">
      <c r="A17" s="14"/>
      <c r="B17" s="5"/>
      <c r="C17" s="42"/>
      <c r="D17" s="42"/>
      <c r="E17" s="24"/>
      <c r="F17" s="24"/>
      <c r="G17" s="18"/>
      <c r="H17" s="19"/>
      <c r="I17" s="19"/>
    </row>
    <row r="18" spans="1:9" s="4" customFormat="1">
      <c r="A18" s="14" t="s">
        <v>6</v>
      </c>
      <c r="B18" s="7" t="s">
        <v>362</v>
      </c>
      <c r="C18" s="42"/>
      <c r="D18" s="42"/>
      <c r="E18" s="24"/>
      <c r="F18" s="24"/>
      <c r="G18" s="18"/>
      <c r="H18" s="19"/>
      <c r="I18" s="19"/>
    </row>
    <row r="19" spans="1:9" s="4" customFormat="1">
      <c r="A19" s="14"/>
      <c r="B19" s="5" t="s">
        <v>361</v>
      </c>
      <c r="C19" s="42"/>
      <c r="D19" s="42"/>
      <c r="E19" s="24"/>
      <c r="F19" s="24"/>
      <c r="G19" s="18"/>
      <c r="H19" s="19"/>
      <c r="I19" s="19"/>
    </row>
    <row r="20" spans="1:9" s="4" customFormat="1" ht="105.2">
      <c r="A20" s="14"/>
      <c r="B20" s="5" t="s">
        <v>367</v>
      </c>
      <c r="C20" s="42"/>
      <c r="D20" s="42"/>
      <c r="E20" s="24"/>
      <c r="F20" s="24"/>
      <c r="G20" s="18"/>
      <c r="H20" s="19"/>
      <c r="I20" s="19"/>
    </row>
    <row r="21" spans="1:9" s="4" customFormat="1">
      <c r="A21" s="14"/>
      <c r="B21" s="5" t="s">
        <v>364</v>
      </c>
      <c r="C21" s="42"/>
      <c r="D21" s="42"/>
      <c r="E21" s="24"/>
      <c r="F21" s="24"/>
      <c r="G21" s="18"/>
      <c r="H21" s="19"/>
      <c r="I21" s="19"/>
    </row>
    <row r="22" spans="1:9" s="4" customFormat="1" ht="26.3">
      <c r="A22" s="14"/>
      <c r="B22" s="5" t="s">
        <v>659</v>
      </c>
      <c r="C22" s="42" t="s">
        <v>5</v>
      </c>
      <c r="D22" s="42">
        <v>66</v>
      </c>
      <c r="E22" s="114"/>
      <c r="F22" s="24">
        <f>+D22*E22</f>
        <v>0</v>
      </c>
      <c r="G22" s="18"/>
      <c r="H22" s="19"/>
      <c r="I22" s="19"/>
    </row>
    <row r="23" spans="1:9" s="4" customFormat="1">
      <c r="A23" s="14"/>
      <c r="B23" s="5"/>
      <c r="C23" s="42"/>
      <c r="D23" s="42"/>
      <c r="E23" s="24"/>
      <c r="F23" s="24"/>
      <c r="G23" s="18"/>
      <c r="H23" s="19"/>
      <c r="I23" s="19"/>
    </row>
    <row r="24" spans="1:9" s="4" customFormat="1">
      <c r="A24" s="14" t="s">
        <v>3</v>
      </c>
      <c r="B24" s="7" t="s">
        <v>363</v>
      </c>
      <c r="C24" s="42"/>
      <c r="D24" s="42"/>
      <c r="E24" s="24"/>
      <c r="F24" s="24"/>
      <c r="G24" s="18"/>
      <c r="H24" s="19"/>
      <c r="I24" s="19"/>
    </row>
    <row r="25" spans="1:9" s="4" customFormat="1">
      <c r="A25" s="14"/>
      <c r="B25" s="5" t="s">
        <v>361</v>
      </c>
      <c r="C25" s="42"/>
      <c r="D25" s="42"/>
      <c r="E25" s="24"/>
      <c r="F25" s="24"/>
      <c r="G25" s="18"/>
      <c r="H25" s="19"/>
      <c r="I25" s="19"/>
    </row>
    <row r="26" spans="1:9" s="4" customFormat="1" ht="105.2">
      <c r="A26" s="14"/>
      <c r="B26" s="5" t="s">
        <v>368</v>
      </c>
      <c r="C26" s="42"/>
      <c r="D26" s="42"/>
      <c r="E26" s="24"/>
      <c r="F26" s="24"/>
      <c r="G26" s="18"/>
      <c r="H26" s="19"/>
      <c r="I26" s="19"/>
    </row>
    <row r="27" spans="1:9" s="4" customFormat="1">
      <c r="A27" s="14"/>
      <c r="B27" s="5" t="s">
        <v>370</v>
      </c>
      <c r="C27" s="42"/>
      <c r="D27" s="42"/>
      <c r="E27" s="24"/>
      <c r="F27" s="24"/>
      <c r="G27" s="18"/>
      <c r="H27" s="19"/>
      <c r="I27" s="19"/>
    </row>
    <row r="28" spans="1:9" s="4" customFormat="1" ht="26.3">
      <c r="A28" s="14"/>
      <c r="B28" s="5" t="s">
        <v>658</v>
      </c>
      <c r="C28" s="42" t="s">
        <v>5</v>
      </c>
      <c r="D28" s="42">
        <v>16</v>
      </c>
      <c r="E28" s="114"/>
      <c r="F28" s="24">
        <f>+D28*E28</f>
        <v>0</v>
      </c>
      <c r="G28" s="18"/>
      <c r="H28" s="19"/>
      <c r="I28" s="19"/>
    </row>
    <row r="29" spans="1:9" s="4" customFormat="1">
      <c r="A29" s="14"/>
      <c r="B29" s="5"/>
      <c r="C29" s="42"/>
      <c r="D29" s="42"/>
      <c r="E29" s="24"/>
      <c r="F29" s="24"/>
      <c r="G29" s="18"/>
      <c r="H29" s="19"/>
      <c r="I29" s="19"/>
    </row>
    <row r="30" spans="1:9" s="4" customFormat="1">
      <c r="A30" s="14" t="s">
        <v>4</v>
      </c>
      <c r="B30" s="7" t="s">
        <v>365</v>
      </c>
      <c r="C30" s="42"/>
      <c r="D30" s="42"/>
      <c r="E30" s="24"/>
      <c r="F30" s="24"/>
      <c r="G30" s="18"/>
      <c r="H30" s="19"/>
      <c r="I30" s="19"/>
    </row>
    <row r="31" spans="1:9" s="4" customFormat="1" ht="15.65" customHeight="1">
      <c r="A31" s="14"/>
      <c r="B31" s="5" t="s">
        <v>366</v>
      </c>
      <c r="C31" s="42"/>
      <c r="D31" s="42"/>
      <c r="E31" s="24"/>
      <c r="F31" s="24"/>
      <c r="G31" s="18"/>
      <c r="H31" s="19"/>
      <c r="I31" s="19"/>
    </row>
    <row r="32" spans="1:9" s="4" customFormat="1" ht="92.05">
      <c r="A32" s="14"/>
      <c r="B32" s="5" t="s">
        <v>369</v>
      </c>
      <c r="C32" s="42"/>
      <c r="D32" s="42"/>
      <c r="E32" s="24"/>
      <c r="F32" s="24"/>
      <c r="G32" s="18"/>
      <c r="H32" s="19"/>
      <c r="I32" s="19"/>
    </row>
    <row r="33" spans="1:9" s="4" customFormat="1">
      <c r="A33" s="14"/>
      <c r="B33" s="5" t="s">
        <v>371</v>
      </c>
      <c r="C33" s="42"/>
      <c r="D33" s="42"/>
      <c r="E33" s="24"/>
      <c r="F33" s="24"/>
      <c r="G33" s="18"/>
      <c r="H33" s="19"/>
      <c r="I33" s="19"/>
    </row>
    <row r="34" spans="1:9" s="4" customFormat="1" ht="39.450000000000003">
      <c r="A34" s="14"/>
      <c r="B34" s="5" t="s">
        <v>657</v>
      </c>
      <c r="C34" s="42" t="s">
        <v>5</v>
      </c>
      <c r="D34" s="42">
        <v>1</v>
      </c>
      <c r="E34" s="114"/>
      <c r="F34" s="24">
        <f>+D34*E34</f>
        <v>0</v>
      </c>
      <c r="G34" s="18"/>
      <c r="H34" s="19"/>
      <c r="I34" s="19"/>
    </row>
    <row r="35" spans="1:9" s="4" customFormat="1" ht="13.8" thickBot="1">
      <c r="A35" s="14"/>
      <c r="B35" s="5"/>
      <c r="C35" s="42"/>
      <c r="D35" s="42"/>
      <c r="E35" s="24"/>
      <c r="F35" s="24"/>
      <c r="G35" s="18"/>
      <c r="H35" s="19"/>
      <c r="I35" s="19"/>
    </row>
    <row r="36" spans="1:9" s="4" customFormat="1" ht="16.3" thickBot="1">
      <c r="A36" s="26"/>
      <c r="B36" s="27" t="s">
        <v>645</v>
      </c>
      <c r="C36" s="28"/>
      <c r="D36" s="28"/>
      <c r="E36" s="29"/>
      <c r="F36" s="30">
        <f>SUM(F8:F35)</f>
        <v>0</v>
      </c>
    </row>
  </sheetData>
  <sheetProtection algorithmName="SHA-512" hashValue="KWbtaQJpl5HvaMWMu9YiD+/1nkEx21VVS4cZXyVKXp5H/7u7CGepPmZ8InJJxET5cPMTB3ZCj9q8TXdaYnqu7Q==" saltValue="9WnhuBreIWrbXtHdM5UWiA=="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 SKLOP&amp;R&amp;P / &amp;N</oddFooter>
  </headerFooter>
  <rowBreaks count="1" manualBreakCount="1">
    <brk id="23"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Uvod in rekapitulacija</vt:lpstr>
      <vt:lpstr>Splošne opombe</vt:lpstr>
      <vt:lpstr>I.1 STOLI</vt:lpstr>
      <vt:lpstr>I.2 OBLAZINJENO POHIŠTVO</vt:lpstr>
      <vt:lpstr>I.3 MIZE</vt:lpstr>
      <vt:lpstr>I.4 PREDALNIKI</vt:lpstr>
      <vt:lpstr>I.5 ŠOLSKE TABLE</vt:lpstr>
      <vt:lpstr>I.6 GARDEROBNE OMARICE</vt:lpstr>
      <vt:lpstr>I.7 KOVINSKO POHIŠTVO</vt:lpstr>
      <vt:lpstr>I.8 OZNAČEVANJE</vt:lpstr>
      <vt:lpstr>I.9 SPLOŠNA IN GLASBENA OPREMA</vt:lpstr>
      <vt:lpstr>I.10 SVETILKE IN SUŠILNIKI</vt:lpstr>
      <vt:lpstr>'I.1 STOLI'!Področje_tiskanja</vt:lpstr>
      <vt:lpstr>'I.10 SVETILKE IN SUŠILNIKI'!Področje_tiskanja</vt:lpstr>
      <vt:lpstr>'I.2 OBLAZINJENO POHIŠTVO'!Področje_tiskanja</vt:lpstr>
      <vt:lpstr>'I.3 MIZE'!Področje_tiskanja</vt:lpstr>
      <vt:lpstr>'I.4 PREDALNIKI'!Področje_tiskanja</vt:lpstr>
      <vt:lpstr>'I.5 ŠOLSKE TABLE'!Področje_tiskanja</vt:lpstr>
      <vt:lpstr>'I.6 GARDEROBNE OMARICE'!Področje_tiskanja</vt:lpstr>
      <vt:lpstr>'I.7 KOVINSKO POHIŠTVO'!Področje_tiskanja</vt:lpstr>
      <vt:lpstr>'I.8 OZNAČEVANJE'!Področje_tiskanja</vt:lpstr>
      <vt:lpstr>'I.9 SPLOŠNA IN GLASBENA OPREMA'!Področje_tiskanja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2026-03-05T12:31:23Z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